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3" documentId="13_ncr:1_{9C2B25A8-55F2-4494-9BF2-ED00115DAEE2}" xr6:coauthVersionLast="47" xr6:coauthVersionMax="47" xr10:uidLastSave="{F94D03EA-34FC-4FAF-8135-1E129EB0D22C}"/>
  <bookViews>
    <workbookView xWindow="-120" yWindow="-120" windowWidth="29040" windowHeight="15840" firstSheet="1" activeTab="2" xr2:uid="{00000000-000D-0000-FFFF-FFFF00000000}"/>
  </bookViews>
  <sheets>
    <sheet name="Survey Questions" sheetId="6" r:id="rId1"/>
    <sheet name="Analysis" sheetId="15" r:id="rId2"/>
    <sheet name="Individual Respons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24" i="15" l="1"/>
  <c r="L123" i="15"/>
  <c r="L122" i="15"/>
  <c r="L121" i="15"/>
  <c r="L120" i="15"/>
  <c r="L119" i="15"/>
  <c r="L118" i="15"/>
  <c r="L117" i="15"/>
  <c r="K28" i="15" l="1"/>
  <c r="K27" i="15"/>
  <c r="K29" i="15" s="1"/>
  <c r="J28" i="15"/>
  <c r="J27" i="15"/>
  <c r="J29" i="15" s="1"/>
  <c r="I28" i="15"/>
  <c r="I27" i="15"/>
  <c r="I29" i="15" s="1"/>
  <c r="H28" i="15"/>
  <c r="H27" i="15"/>
  <c r="G28" i="15"/>
  <c r="G27" i="15"/>
  <c r="G29" i="15" s="1"/>
  <c r="F27" i="15"/>
  <c r="F29" i="15" s="1"/>
  <c r="F28" i="15"/>
  <c r="E28" i="15"/>
  <c r="E27" i="15"/>
  <c r="E29" i="15" s="1"/>
  <c r="D28" i="15"/>
  <c r="D27" i="15"/>
  <c r="D29" i="15" s="1"/>
  <c r="K113" i="15"/>
  <c r="I113" i="15"/>
  <c r="H113" i="15"/>
  <c r="G113" i="15"/>
  <c r="D113" i="15"/>
  <c r="K112" i="15"/>
  <c r="I112" i="15"/>
  <c r="H112" i="15"/>
  <c r="G112" i="15"/>
  <c r="D112" i="15"/>
  <c r="L111" i="15"/>
  <c r="L110" i="15"/>
  <c r="L109" i="15"/>
  <c r="L104" i="15"/>
  <c r="L103" i="15"/>
  <c r="L102" i="15"/>
  <c r="L101" i="15"/>
  <c r="L100" i="15"/>
  <c r="L99" i="15"/>
  <c r="L98" i="15"/>
  <c r="L97" i="15"/>
  <c r="K93" i="15"/>
  <c r="J93" i="15"/>
  <c r="I93" i="15"/>
  <c r="H93" i="15"/>
  <c r="G93" i="15"/>
  <c r="F93" i="15"/>
  <c r="E93" i="15"/>
  <c r="D93" i="15"/>
  <c r="L92" i="15"/>
  <c r="L91" i="15"/>
  <c r="L31" i="15"/>
  <c r="L14" i="15"/>
  <c r="L13" i="15"/>
  <c r="L12" i="15"/>
  <c r="L11" i="15"/>
  <c r="L10" i="15"/>
  <c r="L9" i="15"/>
  <c r="L8" i="15"/>
  <c r="L7" i="15"/>
  <c r="L6" i="15"/>
  <c r="L5" i="15"/>
  <c r="L4" i="15"/>
  <c r="L112" i="15" l="1"/>
  <c r="L113" i="15"/>
  <c r="L93" i="15"/>
  <c r="L15" i="15"/>
  <c r="K30" i="15"/>
  <c r="J30" i="15"/>
  <c r="H30" i="15"/>
  <c r="I30" i="15"/>
  <c r="H29" i="15"/>
  <c r="L27" i="15"/>
  <c r="L29" i="15" s="1"/>
  <c r="E30" i="15"/>
  <c r="F30" i="15"/>
  <c r="G30" i="15"/>
  <c r="D30" i="15" l="1"/>
  <c r="L28" i="15"/>
  <c r="L30" i="15" s="1"/>
  <c r="L86" i="11" l="1"/>
  <c r="L85" i="11"/>
  <c r="L84" i="11"/>
  <c r="L83" i="11"/>
  <c r="L82" i="11"/>
  <c r="L81" i="11"/>
  <c r="L77" i="11"/>
  <c r="L76" i="11"/>
  <c r="L75" i="11"/>
  <c r="L74" i="11"/>
  <c r="L73" i="11"/>
  <c r="L69" i="11"/>
  <c r="L68" i="11"/>
  <c r="L67" i="11"/>
  <c r="L66" i="11"/>
  <c r="L65" i="11"/>
  <c r="L64" i="11"/>
  <c r="L63" i="11"/>
  <c r="L62" i="11"/>
  <c r="L61" i="11"/>
  <c r="L60" i="11"/>
  <c r="L59" i="11"/>
  <c r="L56" i="11"/>
  <c r="L70" i="11" l="1"/>
</calcChain>
</file>

<file path=xl/sharedStrings.xml><?xml version="1.0" encoding="utf-8"?>
<sst xmlns="http://schemas.openxmlformats.org/spreadsheetml/2006/main" count="857" uniqueCount="414">
  <si>
    <t>SUMMARY</t>
  </si>
  <si>
    <t>Region 1</t>
  </si>
  <si>
    <t>Region 2N</t>
  </si>
  <si>
    <t>Region 2S</t>
  </si>
  <si>
    <t>Region 3</t>
  </si>
  <si>
    <t>Region 5</t>
  </si>
  <si>
    <t>Region 6</t>
  </si>
  <si>
    <t>Region 7</t>
  </si>
  <si>
    <t>Region 8</t>
  </si>
  <si>
    <t>Color coding</t>
  </si>
  <si>
    <t># Reporting</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</si>
  <si>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</si>
  <si>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</si>
  <si>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</si>
  <si>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</si>
  <si>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</si>
  <si>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</si>
  <si>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</si>
  <si>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</si>
  <si>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</si>
  <si>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</si>
  <si>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TOTAL</t>
  </si>
  <si>
    <t>ITEM 6</t>
  </si>
  <si>
    <t>Correctional facility outbreak (city or county jail)</t>
  </si>
  <si>
    <t>Long term care (LTC) facility outbreak</t>
  </si>
  <si>
    <t>LTC facility outbreak with large scale testing</t>
  </si>
  <si>
    <t>Other (please specify)</t>
  </si>
  <si>
    <t>ITEM 7</t>
  </si>
  <si>
    <t>Increased staffing</t>
  </si>
  <si>
    <t>Increased contact tracing</t>
  </si>
  <si>
    <t>Increased quarantine/isolation efforts</t>
  </si>
  <si>
    <t>Increased communication with the public</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</si>
  <si>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</si>
  <si>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</si>
  <si>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</si>
  <si>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</si>
  <si>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</si>
  <si>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</si>
  <si>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</si>
  <si>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</si>
  <si>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</si>
  <si>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</si>
  <si>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</si>
  <si>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</si>
  <si>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</si>
  <si>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</si>
  <si>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</si>
  <si>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</si>
  <si>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</si>
  <si>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</si>
  <si>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</si>
  <si>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Tracy Payne, RN</t>
  </si>
  <si>
    <t>tpayne@mijackson.org</t>
  </si>
  <si>
    <t>Lenawee County Health Department</t>
  </si>
  <si>
    <t>Natalie Johnson MBA BSN RN</t>
  </si>
  <si>
    <t>Natalie.Johnson@lenawee.mi.us</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</si>
  <si>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</si>
  <si>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</si>
  <si>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</si>
  <si>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</si>
  <si>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</si>
  <si>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</si>
  <si>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</si>
  <si>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</si>
  <si>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</si>
  <si>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</si>
  <si>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</si>
  <si>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</si>
  <si>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</si>
  <si>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</si>
  <si>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Marci Wiegers</t>
  </si>
  <si>
    <t>St. Clair County Health Department</t>
  </si>
  <si>
    <t>msturgis@stclaircounty.org</t>
  </si>
  <si>
    <t>Region 2 South</t>
  </si>
  <si>
    <t>City of Detroit Health Department</t>
  </si>
  <si>
    <t>Monroe County Health Department</t>
  </si>
  <si>
    <t>Tatyana Ivanova</t>
  </si>
  <si>
    <t>Tatyana_Ivanova@monroemi.org</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</si>
  <si>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</si>
  <si>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</si>
  <si>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</si>
  <si>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</si>
  <si>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</si>
  <si>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</si>
  <si>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</si>
  <si>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</si>
  <si>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</si>
  <si>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</si>
  <si>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Devin Spivey</t>
  </si>
  <si>
    <t>Genesee County Health Department</t>
  </si>
  <si>
    <t>Ashley Herbig</t>
  </si>
  <si>
    <t>aherbig@gchd.us</t>
  </si>
  <si>
    <t>Huron County Health Department</t>
  </si>
  <si>
    <t>Katie Alexander</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</si>
  <si>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</si>
  <si>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</si>
  <si>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</si>
  <si>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</si>
  <si>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</si>
  <si>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</si>
  <si>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</si>
  <si>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</si>
  <si>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</si>
  <si>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</si>
  <si>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</si>
  <si>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</si>
  <si>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</si>
  <si>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</si>
  <si>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</si>
  <si>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</si>
  <si>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</si>
  <si>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Brandon Vallee</t>
  </si>
  <si>
    <t>bvallee@bchdmi.org</t>
  </si>
  <si>
    <t>Branch-Hillsdale-St. Joseph Community Health Agency</t>
  </si>
  <si>
    <t>Kali Nichols</t>
  </si>
  <si>
    <t>nicholsk@bhsj.org</t>
  </si>
  <si>
    <t>Calhoun County Health Department</t>
  </si>
  <si>
    <t>Kevin Green</t>
  </si>
  <si>
    <t>kgreen@calhouncountymi.gov</t>
  </si>
  <si>
    <t>Kalamazoo County Department of Health and Community Services</t>
  </si>
  <si>
    <t>Mary Franks</t>
  </si>
  <si>
    <t>mefran@kalcounty.com</t>
  </si>
  <si>
    <t>Van Buren-Cass District Health Department</t>
  </si>
  <si>
    <t>Julie Beeching,RN/BSN/DON</t>
  </si>
  <si>
    <t>jbeeching@vbcassdhd.org</t>
  </si>
  <si>
    <t>Ionia County Health Department</t>
  </si>
  <si>
    <t>Kent County Health Department</t>
  </si>
  <si>
    <t>Brian Hartl</t>
  </si>
  <si>
    <t>Brian.Hartl@kentcountymi.gov</t>
  </si>
  <si>
    <t>Jean Chang</t>
  </si>
  <si>
    <t>changje@co.muskegon.mi.us</t>
  </si>
  <si>
    <t>Ottawa County Health Department</t>
  </si>
  <si>
    <t>Derel Glashower</t>
  </si>
  <si>
    <t>dglashower@miottawa.org</t>
  </si>
  <si>
    <t>Michelle Klein</t>
  </si>
  <si>
    <t>mklein@bldhd.org</t>
  </si>
  <si>
    <t>District Health Department #10</t>
  </si>
  <si>
    <t>Grand Traverse County Health Department</t>
  </si>
  <si>
    <t>Erin R. Johnson</t>
  </si>
  <si>
    <t>ejohnson@gtchd.org</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</si>
  <si>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</si>
  <si>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</si>
  <si>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</si>
  <si>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</si>
  <si>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</si>
  <si>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</si>
  <si>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</si>
  <si>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</si>
  <si>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Bobbi Ayotte</t>
  </si>
  <si>
    <t>Marquette County Health Department</t>
  </si>
  <si>
    <t>Kathleen Mell</t>
  </si>
  <si>
    <t>kmell@mqtco.org</t>
  </si>
  <si>
    <t>Western UP District Health Department</t>
  </si>
  <si>
    <t>Pete Baril</t>
  </si>
  <si>
    <t>pbaril@wuphd.org</t>
  </si>
  <si>
    <t>Jennifer Casarez RN</t>
  </si>
  <si>
    <t>MARY JO BRAMAN RN</t>
  </si>
  <si>
    <t>Stephen Carey</t>
  </si>
  <si>
    <t>Delta Menominee District Health Department (Public Health Delta-Menominee</t>
  </si>
  <si>
    <t>Ruth Manier</t>
  </si>
  <si>
    <t>rmanier@didhd.org</t>
  </si>
  <si>
    <t>Judy Greer</t>
  </si>
  <si>
    <t>jgreer@dhd4.org</t>
  </si>
  <si>
    <t>Annette Marvin, RN</t>
  </si>
  <si>
    <t>amarvin@dhd10.org</t>
  </si>
  <si>
    <t>Dspivey@dhd2.org</t>
  </si>
  <si>
    <t>Kalexander@hchd.us</t>
  </si>
  <si>
    <t>Ken Bowen</t>
  </si>
  <si>
    <t>kbowen@ioniacounty.org</t>
  </si>
  <si>
    <t>bayotte@lmasdhd.org</t>
  </si>
  <si>
    <t>Muskegon County Health Department (Public Health Muskegon County)</t>
  </si>
  <si>
    <t>k.nellis@nwhealth.org</t>
  </si>
  <si>
    <t>Wiegersm@oakgiv.com</t>
  </si>
  <si>
    <t>Michelle McDonald</t>
  </si>
  <si>
    <t>mcdonaldm@sanilachealth.com</t>
  </si>
  <si>
    <t>Lukas Ayers</t>
  </si>
  <si>
    <t>Layers@waynecounty.com</t>
  </si>
  <si>
    <t>Margaret J. Sturgis, RN, BSN, MSA</t>
  </si>
  <si>
    <t>Diana Garcia</t>
  </si>
  <si>
    <t>Garciad@detroitmi.com</t>
  </si>
  <si>
    <t>LHD Sitrep Survey Questions</t>
  </si>
  <si>
    <t>Date of report</t>
  </si>
  <si>
    <t>[Dropdown menu]</t>
  </si>
  <si>
    <t>Name of person submitting the report</t>
  </si>
  <si>
    <t>Email address of submitter</t>
  </si>
  <si>
    <t>Choose your preparedness region</t>
  </si>
  <si>
    <t>-&gt; Case Statistics Data) OR in MDSS (run Report 8: Epi Curve, looking at confirmed cases reported from</t>
  </si>
  <si>
    <t>03/01/2020 to TODAY'S date, by day, excluding MDOC cases. Make sure you click "View CSV" (the pdf option</t>
  </si>
  <si>
    <t>does not generate a report).</t>
  </si>
  <si>
    <t>Having reviewed your case trend data for the past 48 hours, has the trend of new cases in your jurisdiction</t>
  </si>
  <si>
    <t>shown a decrease, remained steady, or increased? Use the slider below to indicate how large or small your</t>
  </si>
  <si>
    <t>case decrease/increase is. For example, -5 would indicate a sharp or large decrease in case counts. 0 would</t>
  </si>
  <si>
    <t>indicate no change, etc.</t>
  </si>
  <si>
    <t>*</t>
  </si>
  <si>
    <t xml:space="preserve"> Note for #6: to assess trends you may review data on the MIHAN (Documents -&gt; Local Health -&gt; COVID-19</t>
  </si>
  <si>
    <t>[Sliding scale answer:</t>
  </si>
  <si>
    <t>0 = no change in case trend</t>
  </si>
  <si>
    <t>1 - 5 = increase in case trend</t>
  </si>
  <si>
    <t xml:space="preserve"> -5 to -1 = decrease in case trend</t>
  </si>
  <si>
    <t>If there has been an increase in cases in your jurisdiction since the last report, please indicate possible</t>
  </si>
  <si>
    <t>reason(s) for the increase using the list below. For each item on the list that applies to your situation choose</t>
  </si>
  <si>
    <t>the number of facilities where outbreaks are occurring from the dropdown menu; If an item below does not</t>
  </si>
  <si>
    <t>apply choose "0" from the dropdown menu. [For example, if your health department is seeing an increase of</t>
  </si>
  <si>
    <t>cases due to outbreaks in 3 nursing homes, you would choose "3" from the dropdown menu next to Long term</t>
  </si>
  <si>
    <t>care facilities.]</t>
  </si>
  <si>
    <t>Behavioral health facility outbreak (licensed group home, rehabilitation facility, residential</t>
  </si>
  <si>
    <t>psychiatric hospital, etc.)</t>
  </si>
  <si>
    <t>Residential congregate setting outbreak (senior living facility, homeless shelter, migrant labor</t>
  </si>
  <si>
    <t>housing, etc.)</t>
  </si>
  <si>
    <t>Non-residential setting (manufacturing or processing facility, retail facility, office workplace,</t>
  </si>
  <si>
    <t>daycare, camp, etc.)</t>
  </si>
  <si>
    <t>ITEM 8</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</si>
  <si>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</si>
  <si>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</si>
  <si>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</si>
  <si>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</si>
  <si>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</si>
  <si>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</si>
  <si>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</si>
  <si>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</si>
  <si>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</si>
  <si>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</si>
  <si>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</si>
  <si>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Other, (specify)</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</si>
  <si>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</si>
  <si>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</si>
  <si>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</si>
  <si>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</si>
  <si>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</si>
  <si>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</si>
  <si>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</si>
  <si>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</si>
  <si>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</si>
  <si>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</si>
  <si>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</si>
  <si>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</si>
  <si>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</si>
  <si>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</si>
  <si>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</si>
  <si>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</si>
  <si>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</si>
  <si>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</si>
  <si>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</si>
  <si>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</si>
  <si>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If yes, indicate the number of new clusters or outbreaks in each of the settings during the past week. All</t>
  </si>
  <si>
    <t>items need an answer; if you have no outbreaks or clusters in a particular category enter "0".</t>
  </si>
  <si>
    <t>Please indicate the total number of ONGOING clusters or outbreaks in your jurisdiction, by type of</t>
  </si>
  <si>
    <t>setting. For this question, an ongoing cluster or outbreak is defined as having at least one associated</t>
  </si>
  <si>
    <t>case reported in the Past 2 weeks.</t>
  </si>
  <si>
    <t>In the past week, how many total confirmed cases have been referred to your health department?</t>
  </si>
  <si>
    <t>NOTE: to obtain this count, run a New Search in MDSS with the following criteria: Case status - Confirmed;</t>
  </si>
  <si>
    <t>Investigation Status - active, completed, completed-follow up, new, review; reportable Condition - Novel</t>
  </si>
  <si>
    <t>Coronavirus COVID-19; Referral Date - the past week (Friday - Thursday); Geographic criteria - your LHD;</t>
  </si>
  <si>
    <t>In the past week, out of the total confirmed cases referred to your health department, how many cases</t>
  </si>
  <si>
    <t>have been associated with clusters or outbreaks (number)?</t>
  </si>
  <si>
    <t>Status - Confirmed; Investigation Status - active, completed, completed-follow up, new, review; Reportable</t>
  </si>
  <si>
    <t>*. View these cases by using the export button at the top of the list. Please do not include cases with the</t>
  </si>
  <si>
    <t>general outbreak ID (e.g., WUHAN19-20, 2019-NCOV-2020 STATEWIDE, COVID-19, etc.), unless they are</t>
  </si>
  <si>
    <t>part of a facility outbreak ID (e.g., WUHAN19_20_FacilityName)</t>
  </si>
  <si>
    <t>Please indicate any barriers your local health department is experiencing (check * all that apply).</t>
  </si>
  <si>
    <t>No barriers at this time</t>
  </si>
  <si>
    <t>Limited staff for case investigation</t>
  </si>
  <si>
    <t>Limited staff for communication to facilities</t>
  </si>
  <si>
    <t>Limited staff for data entry/epi support</t>
  </si>
  <si>
    <t>Limited specimen collection kits or other testing supplies</t>
  </si>
  <si>
    <t>Limited access to testing facilities</t>
  </si>
  <si>
    <t>Limited educational resources</t>
  </si>
  <si>
    <t>Is your health department using a State of Michigan system to conduct contact tracing 
(e.g., OMS or TraceForce)</t>
  </si>
  <si>
    <t>If you are conducting contact tracing, but not using a State of Michigan system (e.g., OMS or TraceForce)</t>
  </si>
  <si>
    <t>to document monitoring efforts, please answer the following question</t>
  </si>
  <si>
    <t>In the past week, how many new contacts to COVID-19 cases did you elicit?</t>
  </si>
  <si>
    <t>In the past week, how many of those contacts did you attempt to reach within 24 hours?</t>
  </si>
  <si>
    <t>In the past week, how many of the contacts you attempted to reach within 24 hours did you reach successfully?</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</si>
  <si>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</si>
  <si>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</si>
  <si>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</si>
  <si>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</si>
  <si>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Percentage of LHDs reporting no new clusters or outbreaks in the past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</si>
  <si>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</si>
  <si>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</si>
  <si>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</si>
  <si>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</si>
  <si>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</si>
  <si>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</si>
  <si>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Number of new clusters or outbreaks in the past week</t>
  </si>
  <si>
    <t>ITEM 9: New clusters/outbreaks by setting</t>
  </si>
  <si>
    <t>Color Coding</t>
  </si>
  <si>
    <t>ITEM 6: Case trends</t>
  </si>
  <si>
    <t>Cases are steady</t>
  </si>
  <si>
    <t>Stood up separate facility to house isolated/quarantined people that 
have nowhere to go</t>
  </si>
  <si>
    <t>Increased communication to congregate care facilities in our 
jurisdiction</t>
  </si>
  <si>
    <t>In the past week, have you had any NEW clusters or outbreaks reported to your * health department?</t>
  </si>
  <si>
    <t>Exclude MDOC cases (option on Advanced Search page) If no confirmed cases were referred to your health</t>
  </si>
  <si>
    <t>department in the past week, enter "0".</t>
  </si>
  <si>
    <t>NOTE: Some local health department track this number wiht line lists. If these counts have not been actively</t>
  </si>
  <si>
    <t>tracked elsewhere, MDSS may be used to obtain count: Run a New Search with the following criterai: Case</t>
  </si>
  <si>
    <t>Condition - Novel Coronavirus COVID-19; Referral Date - the past week (Friday - Thursday); Geographic</t>
  </si>
  <si>
    <t>criteria - your LHD; Exclude MDOC cases (optiona on Advanced Search page). In the Outbreak Field, enter</t>
  </si>
  <si>
    <t>N=</t>
  </si>
  <si>
    <t xml:space="preserve"> </t>
  </si>
  <si>
    <t>LTC/SNF/assisted living/adult day care/group home</t>
  </si>
  <si>
    <t>Agricultural/food processing/migrant camp (e.g. farm, meat packing, hatchery, etc.)</t>
  </si>
  <si>
    <t>Bar</t>
  </si>
  <si>
    <t>Restaurant</t>
  </si>
  <si>
    <t>Primary or secondary school/College or university (e.g. classroom, dorms, boarding schools, before/afterschool programs, etc.)</t>
  </si>
  <si>
    <t>Childcare/Youth programs (e.g. daycares, day/overnight camps, extracurricular activities, sports programs, etc.)</t>
  </si>
  <si>
    <t>Workplace (e.g. manufacturing, construction, office-building, retail, etc.)</t>
  </si>
  <si>
    <t>Jail/prison/detention center</t>
  </si>
  <si>
    <t>Healthcare (e.g. inpatient, outpatient, dental practices, dialysis, etc.)</t>
  </si>
  <si>
    <t>Shelters/settings that provide services for people experiencing homelessness</t>
  </si>
  <si>
    <t>Community exposure (e.g. nail/hair salon, spa, gym, non-worksite retail, religious services, public beach/pool, etc.)</t>
  </si>
  <si>
    <t>Social gathering (e.g. birthday party, graduation party, wedding, funeral, etc.)</t>
  </si>
  <si>
    <t>Community event/mass gathering (e.g. concert, rally, protest, parade, etc.)</t>
  </si>
  <si>
    <t>LTC/SNF
assisted living
adult day care
group home</t>
  </si>
  <si>
    <t>Agricultural/
food processing/
migrant camp 
(e.g. farm, meat packing, hatchery, etc.)</t>
  </si>
  <si>
    <t>Primary or secondary school/
College or university  (e.g. classroom, dorms, boarding schools, before/afterschool programs, etc.)</t>
  </si>
  <si>
    <t>Childcare/Youth programs
 (e.g. daycares, day/overnight camps, extracurricular activities, sports programs, etc.)</t>
  </si>
  <si>
    <t>Jail/prison/
detention center</t>
  </si>
  <si>
    <t>Healthcare 
(e.g. inpatient, outpatient, dental practices, 
dialysis, etc.)</t>
  </si>
  <si>
    <t>Shelters/settings that provide services 
for people experiencing homelessness</t>
  </si>
  <si>
    <t>Item 9</t>
  </si>
  <si>
    <t>For question 9 above, if you entered a value in the "Other" category that is greater than 0, please specify the outbreak setting(s).</t>
  </si>
  <si>
    <t>For question 11 above, if you entered a value in the "Other" category that is greater than 0, please specify the outbreak setting(s).</t>
  </si>
  <si>
    <t>Item 11 - Ongoing Clusters</t>
  </si>
  <si>
    <t>Item 16</t>
  </si>
  <si>
    <t>Item 17</t>
  </si>
  <si>
    <t>Percentage of LHDs reporting NEW clusters or outbreaks in the last week.</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</si>
  <si>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</si>
  <si>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</si>
  <si>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</si>
  <si>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</si>
  <si>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</si>
  <si>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</si>
  <si>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</si>
  <si>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</si>
  <si>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</si>
  <si>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</si>
  <si>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Bar - 
Employee Associated</t>
  </si>
  <si>
    <t>Bar - 
Patron Associated</t>
  </si>
  <si>
    <t>Restaurant - 
Employee Associated</t>
  </si>
  <si>
    <t>Restaurant - Patron Associated</t>
  </si>
  <si>
    <t>Manufacturing, Construction</t>
  </si>
  <si>
    <t>Office Setting</t>
  </si>
  <si>
    <t>Retail - Employee Associated</t>
  </si>
  <si>
    <t>Retail - Patron Associated</t>
  </si>
  <si>
    <t>Religoius 
Services</t>
  </si>
  <si>
    <t>Community Exposure - Indoor
(e.g,, concert, meeting, etc.)</t>
  </si>
  <si>
    <t>Personal Services
(e.g., nail/hair salon, spa, gym)</t>
  </si>
  <si>
    <t>Outdoor Community Exposure/Mass Gathering (E.g., concert, rally, protest, parade, etc.)</t>
  </si>
  <si>
    <t>Social Gathering (E.g., birthday  pary, graduation party, wedding, funeral, etc.)</t>
  </si>
  <si>
    <t>Item 15</t>
  </si>
  <si>
    <t>Item 18</t>
  </si>
  <si>
    <t>Number of Staff Needed for Case Investigation</t>
  </si>
  <si>
    <t>Number of Staff Currently Conducting Case Investigation</t>
  </si>
  <si>
    <t>Number of Staff Planning to Hire for Case Investigation</t>
  </si>
  <si>
    <t>Number of Staff Needed for Contact Tracing</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</si>
  <si>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</si>
  <si>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</si>
  <si>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</si>
  <si>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</si>
  <si>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MDHHS would like a more detailed understanding of LHD staffing issues related to condcuting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</si>
  <si>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current staff needed to conduct case investigations</t>
  </si>
  <si>
    <t>Number of staff currently conducting case investigations</t>
  </si>
  <si>
    <t>Number of additional staff your health department is planning to hire for case investigations</t>
  </si>
  <si>
    <t>Number of current staff needed to conduct contract tracing</t>
  </si>
  <si>
    <t>Number of staff currently conducting contact tracting</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</si>
  <si>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</si>
  <si>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</si>
  <si>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</si>
  <si>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</si>
  <si>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Delay/long turnaround in getting test results from labs.</t>
  </si>
  <si>
    <t>issues with MDSS "crashing" multiple times during the day which leads to case re-entry multiple times and loss of precious time we don't have to enter information in a timely fashion.</t>
  </si>
  <si>
    <t>Not enough bilingual staff</t>
  </si>
  <si>
    <t>community spread</t>
  </si>
  <si>
    <t>Item 18: Staffing for Case Investigations &amp; Contact Tracing</t>
  </si>
  <si>
    <t>LTC/SNF assisted living adult day care group home</t>
  </si>
  <si>
    <t>Agricultural/ food processing/migrant camp 
(e.g. farm, meat packing, hatchery, etc.)</t>
  </si>
  <si>
    <t>Bar - Employee Associated</t>
  </si>
  <si>
    <t>Bar - Patron Associated</t>
  </si>
  <si>
    <t>Restaurant - Employee Associated</t>
  </si>
  <si>
    <t>Primary or secondary school/College or university  (e.g. classroom, dorms, boarding schools, before/afterschool programs, etc.)</t>
  </si>
  <si>
    <t>Childcare/Youth programs  (e.g. daycares, day/overnight camps, extracurricular activities, sports programs, etc.)</t>
  </si>
  <si>
    <t>Personal Services (e.g., nail/hair salon, spa, gym)</t>
  </si>
  <si>
    <t>Religoius Services</t>
  </si>
  <si>
    <t>Community Exposure - Indoor (e.g,, concert, meeting, etc.)</t>
  </si>
  <si>
    <t>Other (specify)*</t>
  </si>
  <si>
    <t xml:space="preserve">*See Individual Responses </t>
  </si>
  <si>
    <t>Item 17: For those LHDs not using a State system for contact tracing</t>
  </si>
  <si>
    <t>n/a</t>
  </si>
  <si>
    <t xml:space="preserve">Fenton/South Lyon Cluster &amp; UPS West Bloomfield </t>
  </si>
  <si>
    <t>Have to wait more than a week for COVID-19 test results</t>
  </si>
  <si>
    <t>Tracking exposures and outbreaks</t>
  </si>
  <si>
    <t>Lack of sustainable testing locally</t>
  </si>
  <si>
    <t>Employee associated outbreak at Flint Golf Club.</t>
  </si>
  <si>
    <t>people not following directions; recruiting nurses with low PH wages</t>
  </si>
  <si>
    <t>Fire Department</t>
  </si>
  <si>
    <t>Increase in Migrant and or seasonal workers</t>
  </si>
  <si>
    <t>Warehouse, Fire Department</t>
  </si>
  <si>
    <t>MDOC</t>
  </si>
  <si>
    <t>Limited staffing for testing sites</t>
  </si>
  <si>
    <t>funding</t>
  </si>
  <si>
    <t>Prison</t>
  </si>
  <si>
    <t>NMU surveillance testing</t>
  </si>
  <si>
    <t>Questioning accuracy of lab. 
Many asymptomatic with no epi link.</t>
  </si>
  <si>
    <t xml:space="preserve">Coyote Golf Club and 
Forest Hills Swim Club Birmingham </t>
  </si>
  <si>
    <t>Medilodge-Yale, St. Clair County Detention and 
Intervention Center, Bill McDonald Ford, Brown's Bar</t>
  </si>
  <si>
    <t>Detroit police academy
 (worksite)</t>
  </si>
  <si>
    <t>Community Based Organization - Human Development Commission</t>
  </si>
  <si>
    <t>MDOC, State prison 
at Muskegon</t>
  </si>
  <si>
    <t>Medilodge -St. Clair, 
Algonac High School (sports)</t>
  </si>
  <si>
    <t>Employee associated 
outbreak at Flint Golf Club.</t>
  </si>
  <si>
    <t>1 gym, 1 Indepedent living,
 1 assisted living</t>
  </si>
  <si>
    <t>Police Department, 
LTC/AFC, etc.</t>
  </si>
  <si>
    <t>family cluster that included
 several households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</si>
</sst>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sz val="11"/>
      <name val="Calibri"/>
      <family val="2"/>
      <scheme val="minor"/>
    </font>
  </fonts>
  <fills count="12">
    <fill>
      <patternFill patternType="none"/>
    </fill>
    <fill>
      <patternFill patternType="gray125"/>
    </fill>
    <fill>
      <patternFill patternType="solid">
        <fgColor rgb="FFEAEAE8"/>
      </patternFill>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9" tint="0.39997558519241921"/>
        <bgColor indexed="64"/>
      </patternFill>
    </fill>
  </fills>
  <borders count="11">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55">
    <xf numFmtId="0" fontId="0" fillId="0" borderId="0" xfId="0"/>
    <xf numFmtId="164" fontId="0" fillId="0" borderId="0" xfId="0" applyNumberFormat="1"/>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8" borderId="2" xfId="0" applyFill="1" applyBorder="1" applyAlignment="1">
      <alignment horizontal="center" vertical="center"/>
    </xf>
    <xf numFmtId="0" fontId="0" fillId="0" borderId="0" xfId="0" applyAlignment="1">
      <alignment horizontal="left" vertical="top"/>
    </xf>
    <xf numFmtId="164" fontId="0" fillId="0" borderId="0" xfId="0" applyNumberFormat="1" applyAlignment="1">
      <alignment vertical="center"/>
    </xf>
    <xf numFmtId="0" fontId="0" fillId="0" borderId="0" xfId="0"/>
    <xf numFmtId="0" fontId="3" fillId="0" borderId="0" xfId="0" applyFont="1" applyAlignment="1">
      <alignment horizontal="center" vertical="center"/>
    </xf>
    <xf numFmtId="0" fontId="3" fillId="0" borderId="0" xfId="0" applyFont="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9" borderId="2" xfId="0" applyFill="1" applyBorder="1" applyAlignment="1">
      <alignment horizontal="center" vertical="center"/>
    </xf>
    <xf numFmtId="0" fontId="0" fillId="9" borderId="2" xfId="0" applyFill="1" applyBorder="1" applyAlignment="1">
      <alignment vertical="center"/>
    </xf>
    <xf numFmtId="0" fontId="3" fillId="9" borderId="2" xfId="0" applyFont="1" applyFill="1" applyBorder="1" applyAlignment="1">
      <alignment vertical="center"/>
    </xf>
    <xf numFmtId="0" fontId="0" fillId="9" borderId="0" xfId="0" applyFill="1"/>
    <xf numFmtId="164" fontId="0" fillId="9" borderId="0" xfId="0" applyNumberFormat="1" applyFill="1"/>
    <xf numFmtId="0" fontId="5" fillId="9" borderId="2" xfId="0" applyFont="1" applyFill="1" applyBorder="1" applyAlignment="1">
      <alignment horizontal="center" vertical="center"/>
    </xf>
    <xf numFmtId="0" fontId="0" fillId="9" borderId="2" xfId="0" applyFill="1" applyBorder="1" applyAlignment="1">
      <alignment horizontal="left" vertical="top"/>
    </xf>
    <xf numFmtId="0" fontId="2" fillId="9" borderId="2" xfId="0" applyFont="1" applyFill="1" applyBorder="1" applyAlignment="1">
      <alignment horizontal="center" vertical="center"/>
    </xf>
    <xf numFmtId="0" fontId="0" fillId="9" borderId="2" xfId="0" applyFill="1" applyBorder="1" applyAlignment="1">
      <alignment horizontal="left" vertical="center"/>
    </xf>
    <xf numFmtId="0" fontId="0" fillId="0" borderId="6" xfId="0" applyBorder="1" applyAlignment="1">
      <alignment horizontal="center" vertical="center"/>
    </xf>
    <xf numFmtId="0" fontId="0" fillId="9" borderId="2" xfId="0" applyFill="1" applyBorder="1" applyAlignment="1">
      <alignment horizontal="center"/>
    </xf>
    <xf numFmtId="0" fontId="0" fillId="0" borderId="0" xfId="0" applyAlignment="1">
      <alignment horizontal="center"/>
    </xf>
    <xf numFmtId="0" fontId="0" fillId="0" borderId="4" xfId="0" applyBorder="1" applyAlignment="1">
      <alignment horizontal="center" vertical="center"/>
    </xf>
    <xf numFmtId="0" fontId="0" fillId="9" borderId="4" xfId="0" applyFill="1" applyBorder="1" applyAlignment="1">
      <alignment horizontal="center"/>
    </xf>
    <xf numFmtId="0" fontId="2" fillId="9" borderId="4" xfId="0" applyFont="1" applyFill="1" applyBorder="1" applyAlignment="1">
      <alignment horizontal="center" vertical="center"/>
    </xf>
    <xf numFmtId="0" fontId="0" fillId="9" borderId="4" xfId="0" applyFill="1" applyBorder="1" applyAlignment="1">
      <alignment horizontal="center" vertical="center"/>
    </xf>
    <xf numFmtId="0" fontId="0" fillId="9" borderId="4" xfId="0" applyFill="1" applyBorder="1" applyAlignment="1">
      <alignment horizontal="left" vertical="top"/>
    </xf>
    <xf numFmtId="0" fontId="0" fillId="0" borderId="2" xfId="0" applyBorder="1" applyAlignment="1">
      <alignment horizontal="left"/>
    </xf>
    <xf numFmtId="0" fontId="0" fillId="0" borderId="0" xfId="0" applyAlignment="1">
      <alignment horizontal="left"/>
    </xf>
    <xf numFmtId="0" fontId="0" fillId="0" borderId="2" xfId="0" applyBorder="1" applyAlignment="1">
      <alignment horizontal="left" vertical="center"/>
    </xf>
    <xf numFmtId="0" fontId="3" fillId="0" borderId="0" xfId="0" applyFont="1"/>
    <xf numFmtId="0" fontId="0" fillId="0" borderId="0" xfId="0" applyAlignment="1">
      <alignment horizontal="left" indent="2"/>
    </xf>
    <xf numFmtId="0" fontId="0" fillId="0" borderId="0" xfId="0" applyAlignment="1">
      <alignment horizontal="left" indent="3"/>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0" fillId="0" borderId="4" xfId="0" applyBorder="1" applyAlignment="1">
      <alignment vertical="center"/>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0" xfId="0" applyFont="1" applyBorder="1"/>
    <xf numFmtId="0" fontId="0" fillId="0" borderId="6" xfId="0" applyBorder="1"/>
    <xf numFmtId="0" fontId="0" fillId="0" borderId="0" xfId="0" applyAlignment="1">
      <alignment horizontal="left" indent="4"/>
    </xf>
    <xf numFmtId="0" fontId="0" fillId="0" borderId="0" xfId="0" applyAlignment="1">
      <alignment vertical="top"/>
    </xf>
    <xf numFmtId="0" fontId="0" fillId="0" borderId="0" xfId="0" applyFill="1" applyBorder="1" applyAlignment="1">
      <alignment horizontal="left" indent="4"/>
    </xf>
    <xf numFmtId="0" fontId="3" fillId="0" borderId="4" xfId="0" applyFont="1" applyBorder="1" applyAlignment="1">
      <alignment vertical="center"/>
    </xf>
    <xf numFmtId="9" fontId="8" fillId="0" borderId="2" xfId="1" applyFont="1" applyFill="1" applyBorder="1" applyAlignment="1">
      <alignment horizontal="center" vertical="center"/>
    </xf>
    <xf numFmtId="0" fontId="0" fillId="0" borderId="2" xfId="0" applyBorder="1" applyAlignment="1">
      <alignment horizontal="center"/>
    </xf>
    <xf numFmtId="0" fontId="0" fillId="0" borderId="2" xfId="0" applyBorder="1" applyAlignment="1">
      <alignment horizontal="left" vertical="center" wrapText="1"/>
    </xf>
    <xf numFmtId="0" fontId="3" fillId="0" borderId="2" xfId="0" applyFont="1" applyBorder="1" applyAlignment="1">
      <alignment horizontal="left" vertical="top"/>
    </xf>
    <xf numFmtId="0" fontId="1" fillId="0" borderId="1" xfId="0" applyFont="1" applyBorder="1"/>
    <xf numFmtId="0" fontId="1" fillId="2" borderId="0" xfId="0" applyFont="1" applyFill="1" applyAlignment="1">
      <alignment vertical="center"/>
    </xf>
    <xf numFmtId="0" fontId="1" fillId="9" borderId="2" xfId="0" applyFont="1" applyFill="1" applyBorder="1" applyAlignment="1">
      <alignment horizontal="center" vertical="center"/>
    </xf>
    <xf numFmtId="0" fontId="0" fillId="9" borderId="2" xfId="0" applyFill="1" applyBorder="1"/>
    <xf numFmtId="0" fontId="3" fillId="9" borderId="2" xfId="0" applyFont="1" applyFill="1" applyBorder="1"/>
    <xf numFmtId="164" fontId="0" fillId="0" borderId="0" xfId="0" applyNumberFormat="1" applyAlignment="1">
      <alignment horizontal="center"/>
    </xf>
    <xf numFmtId="0" fontId="9" fillId="0" borderId="6" xfId="2" applyBorder="1" applyAlignment="1"/>
    <xf numFmtId="0" fontId="0" fillId="0" borderId="6" xfId="0" applyBorder="1" applyAlignment="1">
      <alignment horizontal="center"/>
    </xf>
    <xf numFmtId="0" fontId="0" fillId="9" borderId="4" xfId="0" applyFill="1" applyBorder="1"/>
    <xf numFmtId="0" fontId="3" fillId="9" borderId="4" xfId="0" applyFont="1" applyFill="1" applyBorder="1"/>
    <xf numFmtId="0" fontId="0" fillId="0" borderId="2" xfId="0" applyBorder="1" applyAlignment="1">
      <alignment vertical="center" wrapText="1"/>
    </xf>
    <xf numFmtId="0" fontId="0" fillId="0" borderId="4" xfId="0" applyBorder="1" applyAlignment="1">
      <alignment horizontal="left" vertical="center"/>
    </xf>
    <xf numFmtId="0" fontId="0" fillId="0" borderId="6" xfId="0" applyBorder="1" applyAlignment="1">
      <alignment horizontal="left"/>
    </xf>
    <xf numFmtId="0" fontId="0" fillId="0" borderId="2" xfId="0" applyBorder="1" applyAlignment="1">
      <alignment horizontal="left" wrapText="1"/>
    </xf>
    <xf numFmtId="0" fontId="0" fillId="0" borderId="6" xfId="0" applyBorder="1" applyAlignment="1">
      <alignment horizontal="left" wrapText="1"/>
    </xf>
    <xf numFmtId="9" fontId="0" fillId="0" borderId="2" xfId="1" applyFont="1" applyBorder="1" applyAlignment="1">
      <alignment horizontal="center" vertical="center"/>
    </xf>
    <xf numFmtId="0" fontId="9" fillId="0" borderId="2" xfId="2" applyBorder="1"/>
    <xf numFmtId="0" fontId="9" fillId="0" borderId="2" xfId="2" applyBorder="1" applyAlignment="1">
      <alignment horizontal="left"/>
    </xf>
    <xf numFmtId="0" fontId="0" fillId="0" borderId="2" xfId="0" applyBorder="1" applyAlignment="1">
      <alignment horizontal="center"/>
    </xf>
    <xf numFmtId="0" fontId="0" fillId="0" borderId="5" xfId="0" applyBorder="1" applyAlignment="1">
      <alignment horizontal="center" vertical="center"/>
    </xf>
    <xf numFmtId="0" fontId="3" fillId="0" borderId="2" xfId="0" applyFont="1" applyBorder="1"/>
    <xf numFmtId="0" fontId="0" fillId="0" borderId="0" xfId="0" applyAlignment="1">
      <alignment horizontal="left" vertical="center" indent="3"/>
    </xf>
    <xf numFmtId="0" fontId="7" fillId="10" borderId="2" xfId="0" applyFont="1" applyFill="1" applyBorder="1" applyAlignment="1">
      <alignment horizontal="center" vertical="center" wrapText="1"/>
    </xf>
    <xf numFmtId="0" fontId="1" fillId="10" borderId="2" xfId="0" applyFont="1" applyFill="1" applyBorder="1" applyAlignment="1">
      <alignment horizontal="center" vertical="center" wrapText="1"/>
    </xf>
    <xf numFmtId="9" fontId="0" fillId="11" borderId="2" xfId="1"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xf>
    <xf numFmtId="0" fontId="0" fillId="0" borderId="2" xfId="0" applyBorder="1" applyAlignment="1">
      <alignment horizontal="center"/>
    </xf>
    <xf numFmtId="0" fontId="1" fillId="2" borderId="7" xfId="0" applyFont="1" applyFill="1" applyBorder="1" applyAlignment="1">
      <alignment horizontal="center" vertical="center" wrapText="1"/>
    </xf>
    <xf numFmtId="0" fontId="0" fillId="0" borderId="2" xfId="0" applyBorder="1" applyAlignment="1">
      <alignment horizontal="center"/>
    </xf>
    <xf numFmtId="0" fontId="1" fillId="2" borderId="2" xfId="0" applyFont="1" applyFill="1" applyBorder="1" applyAlignment="1">
      <alignment horizontal="center"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1" fillId="2" borderId="2" xfId="0" applyFont="1" applyFill="1" applyBorder="1" applyAlignment="1">
      <alignment horizontal="center" vertical="center" wrapText="1"/>
    </xf>
    <xf numFmtId="0" fontId="9" fillId="0" borderId="2" xfId="2" applyBorder="1" applyAlignment="1">
      <alignment vertical="center"/>
    </xf>
    <xf numFmtId="0" fontId="0" fillId="0" borderId="2" xfId="0" applyBorder="1" applyAlignment="1">
      <alignment horizontal="center"/>
    </xf>
    <xf numFmtId="0" fontId="0" fillId="0" borderId="0" xfId="0" applyAlignment="1">
      <alignment horizontal="left" vertical="top" indent="3"/>
    </xf>
    <xf numFmtId="0" fontId="3" fillId="0" borderId="0" xfId="0" applyFont="1" applyAlignment="1">
      <alignment horizontal="left" vertical="center"/>
    </xf>
    <xf numFmtId="0" fontId="0" fillId="0" borderId="2" xfId="0" applyBorder="1" applyAlignment="1">
      <alignment horizontal="left" vertical="top"/>
    </xf>
    <xf numFmtId="0" fontId="0" fillId="0" borderId="10" xfId="0" applyBorder="1" applyAlignment="1">
      <alignment horizontal="left" vertical="top"/>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0" fillId="0" borderId="2" xfId="0" applyBorder="1" applyAlignment="1">
      <alignment horizontal="left" vertical="center" wrapText="1"/>
    </xf>
    <xf numFmtId="0" fontId="0" fillId="0" borderId="2" xfId="0" applyBorder="1" applyAlignment="1">
      <alignment horizontal="left" vertical="center" wrapText="1"/>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Border="1" applyAlignment="1">
      <alignment horizontal="center" vertical="center"/>
    </xf>
    <xf numFmtId="0" fontId="0" fillId="0" borderId="6" xfId="0" applyBorder="1" applyAlignment="1">
      <alignment horizontal="left" vertical="center"/>
    </xf>
    <xf numFmtId="0" fontId="0" fillId="9" borderId="4" xfId="0" applyFill="1" applyBorder="1" applyAlignment="1">
      <alignment horizontal="left" vertical="center"/>
    </xf>
    <xf numFmtId="0" fontId="0" fillId="0" borderId="0" xfId="0" applyAlignment="1">
      <alignment horizontal="left" vertical="top" wrapText="1" indent="3"/>
    </xf>
    <xf numFmtId="0" fontId="0" fillId="0" borderId="0" xfId="0" applyAlignment="1">
      <alignment vertical="top" wrapText="1"/>
    </xf>
    <xf numFmtId="0" fontId="0" fillId="0" borderId="0" xfId="0" applyAlignment="1">
      <alignment horizontal="left" vertical="center"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xf numFmtId="0" fontId="0" fillId="0" borderId="5" xfId="0" applyBorder="1"/>
    <xf numFmtId="0" fontId="0" fillId="0" borderId="3" xfId="0" applyBorder="1" applyAlignment="1">
      <alignment wrapText="1"/>
    </xf>
    <xf numFmtId="0" fontId="0" fillId="0" borderId="5" xfId="0" applyBorder="1" applyAlignment="1">
      <alignment wrapText="1"/>
    </xf>
    <xf numFmtId="0" fontId="0" fillId="11" borderId="3" xfId="0" applyFill="1" applyBorder="1" applyAlignment="1">
      <alignment wrapText="1"/>
    </xf>
    <xf numFmtId="0" fontId="0" fillId="11" borderId="5" xfId="0" applyFill="1" applyBorder="1" applyAlignment="1">
      <alignment wrapText="1"/>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10" fillId="0" borderId="2" xfId="0" applyFont="1" applyBorder="1" applyAlignment="1">
      <alignment horizontal="lef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 fillId="10" borderId="3" xfId="0" applyFont="1" applyFill="1" applyBorder="1" applyAlignment="1">
      <alignment horizontal="center"/>
    </xf>
    <xf numFmtId="0" fontId="1" fillId="10" borderId="7" xfId="0" applyFont="1" applyFill="1" applyBorder="1" applyAlignment="1">
      <alignment horizontal="center"/>
    </xf>
    <xf numFmtId="0" fontId="1" fillId="10" borderId="5" xfId="0" applyFont="1" applyFill="1" applyBorder="1" applyAlignment="1">
      <alignment horizontal="center"/>
    </xf>
    <xf numFmtId="0" fontId="1" fillId="2" borderId="2"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ejohnson@gtchd.org" TargetMode="External"/><Relationship Id="rId3" Type="http://schemas.openxmlformats.org/officeDocument/2006/relationships/hyperlink" Target="mailto:mefran@kalcounty.com" TargetMode="External"/><Relationship Id="rId7" Type="http://schemas.openxmlformats.org/officeDocument/2006/relationships/hyperlink" Target="mailto:tlarocco@lapeercounty.org" TargetMode="External"/><Relationship Id="rId2" Type="http://schemas.openxmlformats.org/officeDocument/2006/relationships/hyperlink" Target="mailto:Dspivey@dhd2.org" TargetMode="External"/><Relationship Id="rId1" Type="http://schemas.openxmlformats.org/officeDocument/2006/relationships/hyperlink" Target="mailto:nicholsk@bhsj.org" TargetMode="External"/><Relationship Id="rId6" Type="http://schemas.openxmlformats.org/officeDocument/2006/relationships/hyperlink" Target="mailto:Garciad@detroitmi.com" TargetMode="External"/><Relationship Id="rId5" Type="http://schemas.openxmlformats.org/officeDocument/2006/relationships/hyperlink" Target="mailto:tpayne@mijackson.org" TargetMode="External"/><Relationship Id="rId4" Type="http://schemas.openxmlformats.org/officeDocument/2006/relationships/hyperlink" Target="mailto:mklein@bldhd.org"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CBE6-B5F0-4A51-98D7-8E066DB8681B}">
  <dimension ref="A1:G141"/>
  <sheetViews>
    <sheetView topLeftCell="A129" workbookViewId="0">
      <selection activeCell="B148" sqref="B148"/>
    </sheetView>
  </sheetViews>
  <sheetFormatPr defaultRowHeight="15" x14ac:dyDescent="0.25"/>
  <cols>
    <col min="1" max="1" width="4.28515625" customWidth="1"/>
    <col min="2" max="2" width="39" customWidth="1"/>
  </cols>
  <sheetData>
    <row r="1" spans="1:2" x14ac:dyDescent="0.25">
      <c r="B1" s="45" t="s">
        <v>180</v>
      </c>
    </row>
    <row r="3" spans="1:2" x14ac:dyDescent="0.25">
      <c r="A3">
        <v>1</v>
      </c>
      <c r="B3" t="s">
        <v>181</v>
      </c>
    </row>
    <row r="5" spans="1:2" x14ac:dyDescent="0.25">
      <c r="A5">
        <v>2</v>
      </c>
      <c r="B5" t="s">
        <v>43</v>
      </c>
    </row>
    <row r="6" spans="1:2" x14ac:dyDescent="0.25">
      <c r="B6" s="46" t="s">
        <v>182</v>
      </c>
    </row>
    <row r="8" spans="1:2" x14ac:dyDescent="0.25">
      <c r="A8">
        <v>3</v>
      </c>
      <c r="B8" t="s">
        <v>183</v>
      </c>
    </row>
    <row r="10" spans="1:2" x14ac:dyDescent="0.25">
      <c r="A10">
        <v>4</v>
      </c>
      <c r="B10" t="s">
        <v>184</v>
      </c>
    </row>
    <row r="12" spans="1:2" x14ac:dyDescent="0.25">
      <c r="A12">
        <v>5</v>
      </c>
      <c r="B12" t="s">
        <v>185</v>
      </c>
    </row>
    <row r="13" spans="1:2" x14ac:dyDescent="0.25">
      <c r="B13" s="47" t="s">
        <v>182</v>
      </c>
    </row>
    <row r="15" spans="1:2" x14ac:dyDescent="0.25">
      <c r="A15">
        <v>6</v>
      </c>
      <c r="B15" t="s">
        <v>194</v>
      </c>
    </row>
    <row r="16" spans="1:2" x14ac:dyDescent="0.25">
      <c r="B16" t="s">
        <v>186</v>
      </c>
    </row>
    <row r="17" spans="1:2" x14ac:dyDescent="0.25">
      <c r="B17" t="s">
        <v>187</v>
      </c>
    </row>
    <row r="18" spans="1:2" x14ac:dyDescent="0.25">
      <c r="B18" t="s">
        <v>188</v>
      </c>
    </row>
    <row r="19" spans="1:2" x14ac:dyDescent="0.25">
      <c r="B19" t="s">
        <v>189</v>
      </c>
    </row>
    <row r="20" spans="1:2" x14ac:dyDescent="0.25">
      <c r="B20" t="s">
        <v>190</v>
      </c>
    </row>
    <row r="21" spans="1:2" x14ac:dyDescent="0.25">
      <c r="B21" t="s">
        <v>191</v>
      </c>
    </row>
    <row r="22" spans="1:2" x14ac:dyDescent="0.25">
      <c r="B22" t="s">
        <v>192</v>
      </c>
    </row>
    <row r="23" spans="1:2" x14ac:dyDescent="0.25">
      <c r="B23" t="s">
        <v>193</v>
      </c>
    </row>
    <row r="24" spans="1:2" x14ac:dyDescent="0.25">
      <c r="B24" t="s">
        <v>195</v>
      </c>
    </row>
    <row r="25" spans="1:2" x14ac:dyDescent="0.25">
      <c r="B25" s="47" t="s">
        <v>198</v>
      </c>
    </row>
    <row r="26" spans="1:2" x14ac:dyDescent="0.25">
      <c r="B26" s="47" t="s">
        <v>196</v>
      </c>
    </row>
    <row r="27" spans="1:2" x14ac:dyDescent="0.25">
      <c r="B27" s="47" t="s">
        <v>197</v>
      </c>
    </row>
    <row r="29" spans="1:2" x14ac:dyDescent="0.25">
      <c r="A29">
        <v>7</v>
      </c>
      <c r="B29" t="s">
        <v>199</v>
      </c>
    </row>
    <row r="30" spans="1:2" x14ac:dyDescent="0.25">
      <c r="B30" t="s">
        <v>200</v>
      </c>
    </row>
    <row r="31" spans="1:2" x14ac:dyDescent="0.25">
      <c r="B31" t="s">
        <v>201</v>
      </c>
    </row>
    <row r="32" spans="1:2" x14ac:dyDescent="0.25">
      <c r="B32" t="s">
        <v>202</v>
      </c>
    </row>
    <row r="33" spans="1:2" s="51" customFormat="1" x14ac:dyDescent="0.25">
      <c r="B33" s="51" t="s">
        <v>203</v>
      </c>
    </row>
    <row r="34" spans="1:2" x14ac:dyDescent="0.25">
      <c r="B34" t="s">
        <v>204</v>
      </c>
    </row>
    <row r="35" spans="1:2" x14ac:dyDescent="0.25">
      <c r="B35" s="47" t="s">
        <v>23</v>
      </c>
    </row>
    <row r="36" spans="1:2" x14ac:dyDescent="0.25">
      <c r="B36" s="47" t="s">
        <v>205</v>
      </c>
    </row>
    <row r="37" spans="1:2" x14ac:dyDescent="0.25">
      <c r="B37" s="47" t="s">
        <v>206</v>
      </c>
    </row>
    <row r="38" spans="1:2" x14ac:dyDescent="0.25">
      <c r="B38" s="47" t="s">
        <v>24</v>
      </c>
    </row>
    <row r="39" spans="1:2" x14ac:dyDescent="0.25">
      <c r="B39" s="47" t="s">
        <v>25</v>
      </c>
    </row>
    <row r="40" spans="1:2" x14ac:dyDescent="0.25">
      <c r="B40" s="47" t="s">
        <v>207</v>
      </c>
    </row>
    <row r="41" spans="1:2" x14ac:dyDescent="0.25">
      <c r="B41" s="47" t="s">
        <v>208</v>
      </c>
    </row>
    <row r="42" spans="1:2" x14ac:dyDescent="0.25">
      <c r="B42" s="47" t="s">
        <v>209</v>
      </c>
    </row>
    <row r="43" spans="1:2" x14ac:dyDescent="0.25">
      <c r="B43" s="47" t="s">
        <v>210</v>
      </c>
    </row>
    <row r="44" spans="1:2" x14ac:dyDescent="0.25">
      <c r="B44" s="47" t="s">
        <v>26</v>
      </c>
    </row>
    <row r="46" spans="1:2" x14ac:dyDescent="0.25">
      <c r="A46">
        <v>8</v>
      </c>
      <c r="B46" s="19" t="s">
        <v>291</v>
      </c>
    </row>
    <row r="47" spans="1:2" x14ac:dyDescent="0.25">
      <c r="B47" s="47" t="s">
        <v>242</v>
      </c>
    </row>
    <row r="48" spans="1:2" x14ac:dyDescent="0.25">
      <c r="B48" s="47" t="s">
        <v>241</v>
      </c>
    </row>
    <row r="49" spans="1:2" x14ac:dyDescent="0.25">
      <c r="B49" s="58"/>
    </row>
    <row r="50" spans="1:2" x14ac:dyDescent="0.25">
      <c r="A50">
        <v>9</v>
      </c>
      <c r="B50" s="43" t="s">
        <v>244</v>
      </c>
    </row>
    <row r="51" spans="1:2" x14ac:dyDescent="0.25">
      <c r="B51" s="43" t="s">
        <v>245</v>
      </c>
    </row>
    <row r="52" spans="1:2" x14ac:dyDescent="0.25">
      <c r="B52" s="58" t="s">
        <v>193</v>
      </c>
    </row>
    <row r="53" spans="1:2" x14ac:dyDescent="0.25">
      <c r="B53" s="87" t="s">
        <v>300</v>
      </c>
    </row>
    <row r="54" spans="1:2" x14ac:dyDescent="0.25">
      <c r="B54" s="87" t="s">
        <v>301</v>
      </c>
    </row>
    <row r="55" spans="1:2" x14ac:dyDescent="0.25">
      <c r="B55" s="87" t="s">
        <v>302</v>
      </c>
    </row>
    <row r="56" spans="1:2" x14ac:dyDescent="0.25">
      <c r="B56" s="87" t="s">
        <v>303</v>
      </c>
    </row>
    <row r="57" spans="1:2" x14ac:dyDescent="0.25">
      <c r="B57" s="87" t="s">
        <v>304</v>
      </c>
    </row>
    <row r="58" spans="1:2" x14ac:dyDescent="0.25">
      <c r="B58" s="87" t="s">
        <v>305</v>
      </c>
    </row>
    <row r="59" spans="1:2" x14ac:dyDescent="0.25">
      <c r="B59" s="87" t="s">
        <v>306</v>
      </c>
    </row>
    <row r="60" spans="1:2" x14ac:dyDescent="0.25">
      <c r="B60" s="87" t="s">
        <v>307</v>
      </c>
    </row>
    <row r="61" spans="1:2" x14ac:dyDescent="0.25">
      <c r="B61" s="87" t="s">
        <v>308</v>
      </c>
    </row>
    <row r="62" spans="1:2" x14ac:dyDescent="0.25">
      <c r="B62" s="87" t="s">
        <v>309</v>
      </c>
    </row>
    <row r="63" spans="1:2" x14ac:dyDescent="0.25">
      <c r="B63" s="87" t="s">
        <v>310</v>
      </c>
    </row>
    <row r="64" spans="1:2" x14ac:dyDescent="0.25">
      <c r="B64" s="87" t="s">
        <v>311</v>
      </c>
    </row>
    <row r="65" spans="1:7" x14ac:dyDescent="0.25">
      <c r="B65" s="87" t="s">
        <v>312</v>
      </c>
    </row>
    <row r="66" spans="1:7" s="19" customFormat="1" x14ac:dyDescent="0.25">
      <c r="B66" s="87" t="s">
        <v>233</v>
      </c>
    </row>
    <row r="67" spans="1:7" x14ac:dyDescent="0.25">
      <c r="B67" s="58"/>
    </row>
    <row r="68" spans="1:7" s="19" customFormat="1" ht="28.15" customHeight="1" x14ac:dyDescent="0.25">
      <c r="A68" s="3">
        <v>10</v>
      </c>
      <c r="B68" s="123" t="s">
        <v>321</v>
      </c>
      <c r="C68" s="123"/>
      <c r="D68" s="123"/>
      <c r="E68" s="123"/>
      <c r="F68" s="123"/>
      <c r="G68" s="123"/>
    </row>
    <row r="69" spans="1:7" s="19" customFormat="1" x14ac:dyDescent="0.25">
      <c r="B69" s="58"/>
    </row>
    <row r="70" spans="1:7" x14ac:dyDescent="0.25">
      <c r="B70" s="43" t="s">
        <v>246</v>
      </c>
    </row>
    <row r="71" spans="1:7" x14ac:dyDescent="0.25">
      <c r="A71">
        <v>11</v>
      </c>
      <c r="B71" s="43" t="s">
        <v>247</v>
      </c>
    </row>
    <row r="72" spans="1:7" x14ac:dyDescent="0.25">
      <c r="B72" s="43" t="s">
        <v>248</v>
      </c>
    </row>
    <row r="73" spans="1:7" x14ac:dyDescent="0.25">
      <c r="B73" s="58"/>
    </row>
    <row r="74" spans="1:7" s="19" customFormat="1" x14ac:dyDescent="0.25">
      <c r="B74" s="87" t="s">
        <v>300</v>
      </c>
    </row>
    <row r="75" spans="1:7" s="19" customFormat="1" x14ac:dyDescent="0.25">
      <c r="B75" s="87" t="s">
        <v>301</v>
      </c>
    </row>
    <row r="76" spans="1:7" s="19" customFormat="1" x14ac:dyDescent="0.25">
      <c r="B76" s="87" t="s">
        <v>302</v>
      </c>
    </row>
    <row r="77" spans="1:7" s="19" customFormat="1" x14ac:dyDescent="0.25">
      <c r="B77" s="87" t="s">
        <v>303</v>
      </c>
    </row>
    <row r="78" spans="1:7" s="19" customFormat="1" x14ac:dyDescent="0.25">
      <c r="B78" s="87" t="s">
        <v>304</v>
      </c>
    </row>
    <row r="79" spans="1:7" s="19" customFormat="1" x14ac:dyDescent="0.25">
      <c r="B79" s="87" t="s">
        <v>305</v>
      </c>
    </row>
    <row r="80" spans="1:7" s="19" customFormat="1" x14ac:dyDescent="0.25">
      <c r="B80" s="87" t="s">
        <v>306</v>
      </c>
    </row>
    <row r="81" spans="1:7" s="19" customFormat="1" x14ac:dyDescent="0.25">
      <c r="B81" s="87" t="s">
        <v>307</v>
      </c>
    </row>
    <row r="82" spans="1:7" s="19" customFormat="1" x14ac:dyDescent="0.25">
      <c r="B82" s="87" t="s">
        <v>308</v>
      </c>
    </row>
    <row r="83" spans="1:7" s="19" customFormat="1" x14ac:dyDescent="0.25">
      <c r="B83" s="87" t="s">
        <v>309</v>
      </c>
    </row>
    <row r="84" spans="1:7" s="19" customFormat="1" x14ac:dyDescent="0.25">
      <c r="B84" s="87" t="s">
        <v>310</v>
      </c>
    </row>
    <row r="85" spans="1:7" s="19" customFormat="1" x14ac:dyDescent="0.25">
      <c r="B85" s="87" t="s">
        <v>311</v>
      </c>
    </row>
    <row r="86" spans="1:7" s="19" customFormat="1" x14ac:dyDescent="0.25">
      <c r="B86" s="87" t="s">
        <v>312</v>
      </c>
    </row>
    <row r="87" spans="1:7" s="19" customFormat="1" x14ac:dyDescent="0.25">
      <c r="B87" s="47" t="s">
        <v>233</v>
      </c>
    </row>
    <row r="88" spans="1:7" s="19" customFormat="1" x14ac:dyDescent="0.25">
      <c r="B88" s="58"/>
    </row>
    <row r="89" spans="1:7" s="19" customFormat="1" ht="30.6" customHeight="1" x14ac:dyDescent="0.25">
      <c r="A89" s="3">
        <v>12</v>
      </c>
      <c r="B89" s="123" t="s">
        <v>322</v>
      </c>
      <c r="C89" s="123"/>
      <c r="D89" s="123"/>
      <c r="E89" s="123"/>
      <c r="F89" s="123"/>
      <c r="G89" s="123"/>
    </row>
    <row r="90" spans="1:7" s="19" customFormat="1" x14ac:dyDescent="0.25">
      <c r="B90" s="58"/>
    </row>
    <row r="91" spans="1:7" x14ac:dyDescent="0.25">
      <c r="A91">
        <v>13</v>
      </c>
      <c r="B91" s="43" t="s">
        <v>249</v>
      </c>
    </row>
    <row r="92" spans="1:7" x14ac:dyDescent="0.25">
      <c r="B92" s="43" t="s">
        <v>250</v>
      </c>
    </row>
    <row r="93" spans="1:7" x14ac:dyDescent="0.25">
      <c r="B93" s="19" t="s">
        <v>251</v>
      </c>
    </row>
    <row r="94" spans="1:7" x14ac:dyDescent="0.25">
      <c r="B94" s="19" t="s">
        <v>252</v>
      </c>
    </row>
    <row r="95" spans="1:7" x14ac:dyDescent="0.25">
      <c r="B95" s="19" t="s">
        <v>292</v>
      </c>
    </row>
    <row r="96" spans="1:7" x14ac:dyDescent="0.25">
      <c r="B96" s="19" t="s">
        <v>293</v>
      </c>
    </row>
    <row r="97" spans="1:2" s="19" customFormat="1" x14ac:dyDescent="0.25">
      <c r="B97" s="58"/>
    </row>
    <row r="98" spans="1:2" x14ac:dyDescent="0.25">
      <c r="A98">
        <v>14</v>
      </c>
      <c r="B98" s="43" t="s">
        <v>253</v>
      </c>
    </row>
    <row r="99" spans="1:2" x14ac:dyDescent="0.25">
      <c r="B99" s="43" t="s">
        <v>254</v>
      </c>
    </row>
    <row r="100" spans="1:2" x14ac:dyDescent="0.25">
      <c r="B100" s="46" t="s">
        <v>294</v>
      </c>
    </row>
    <row r="101" spans="1:2" x14ac:dyDescent="0.25">
      <c r="B101" s="46" t="s">
        <v>295</v>
      </c>
    </row>
    <row r="102" spans="1:2" x14ac:dyDescent="0.25">
      <c r="B102" s="46" t="s">
        <v>255</v>
      </c>
    </row>
    <row r="103" spans="1:2" x14ac:dyDescent="0.25">
      <c r="B103" s="46" t="s">
        <v>296</v>
      </c>
    </row>
    <row r="104" spans="1:2" x14ac:dyDescent="0.25">
      <c r="B104" s="46" t="s">
        <v>297</v>
      </c>
    </row>
    <row r="105" spans="1:2" x14ac:dyDescent="0.25">
      <c r="B105" s="46" t="s">
        <v>256</v>
      </c>
    </row>
    <row r="106" spans="1:2" x14ac:dyDescent="0.25">
      <c r="B106" s="46" t="s">
        <v>257</v>
      </c>
    </row>
    <row r="107" spans="1:2" x14ac:dyDescent="0.25">
      <c r="B107" s="46" t="s">
        <v>258</v>
      </c>
    </row>
    <row r="108" spans="1:2" x14ac:dyDescent="0.25">
      <c r="B108" s="58"/>
    </row>
    <row r="109" spans="1:2" x14ac:dyDescent="0.25">
      <c r="A109">
        <v>15</v>
      </c>
      <c r="B109" s="43" t="s">
        <v>259</v>
      </c>
    </row>
    <row r="110" spans="1:2" x14ac:dyDescent="0.25">
      <c r="B110" s="46" t="s">
        <v>260</v>
      </c>
    </row>
    <row r="111" spans="1:2" x14ac:dyDescent="0.25">
      <c r="B111" s="46" t="s">
        <v>261</v>
      </c>
    </row>
    <row r="112" spans="1:2" x14ac:dyDescent="0.25">
      <c r="B112" s="46" t="s">
        <v>262</v>
      </c>
    </row>
    <row r="113" spans="1:6" x14ac:dyDescent="0.25">
      <c r="B113" s="46" t="s">
        <v>263</v>
      </c>
    </row>
    <row r="114" spans="1:6" x14ac:dyDescent="0.25">
      <c r="B114" s="46" t="s">
        <v>264</v>
      </c>
    </row>
    <row r="115" spans="1:6" x14ac:dyDescent="0.25">
      <c r="B115" s="46" t="s">
        <v>265</v>
      </c>
    </row>
    <row r="116" spans="1:6" x14ac:dyDescent="0.25">
      <c r="B116" s="46" t="s">
        <v>266</v>
      </c>
    </row>
    <row r="117" spans="1:6" x14ac:dyDescent="0.25">
      <c r="B117" s="47" t="s">
        <v>26</v>
      </c>
    </row>
    <row r="119" spans="1:6" ht="28.9" customHeight="1" x14ac:dyDescent="0.25">
      <c r="A119" s="59">
        <v>16</v>
      </c>
      <c r="B119" s="122" t="s">
        <v>267</v>
      </c>
      <c r="C119" s="122"/>
      <c r="D119" s="122"/>
      <c r="E119" s="122"/>
      <c r="F119" s="122"/>
    </row>
    <row r="120" spans="1:6" x14ac:dyDescent="0.25">
      <c r="B120" s="60" t="s">
        <v>241</v>
      </c>
    </row>
    <row r="121" spans="1:6" x14ac:dyDescent="0.25">
      <c r="B121" s="60" t="s">
        <v>242</v>
      </c>
    </row>
    <row r="123" spans="1:6" x14ac:dyDescent="0.25">
      <c r="A123">
        <v>17</v>
      </c>
      <c r="B123" s="19" t="s">
        <v>268</v>
      </c>
    </row>
    <row r="124" spans="1:6" x14ac:dyDescent="0.25">
      <c r="B124" s="19" t="s">
        <v>269</v>
      </c>
    </row>
    <row r="125" spans="1:6" x14ac:dyDescent="0.25">
      <c r="B125" s="58" t="s">
        <v>270</v>
      </c>
    </row>
    <row r="126" spans="1:6" x14ac:dyDescent="0.25">
      <c r="B126" s="58" t="s">
        <v>271</v>
      </c>
    </row>
    <row r="127" spans="1:6" x14ac:dyDescent="0.25">
      <c r="B127" s="58" t="s">
        <v>272</v>
      </c>
    </row>
    <row r="129" spans="1:7" ht="88.15" customHeight="1" x14ac:dyDescent="0.25">
      <c r="A129" s="59">
        <v>18</v>
      </c>
      <c r="B129" s="122" t="s">
        <v>360</v>
      </c>
      <c r="C129" s="122"/>
      <c r="D129" s="122"/>
      <c r="E129" s="122"/>
      <c r="F129" s="122"/>
      <c r="G129" s="122"/>
    </row>
    <row r="130" spans="1:7" ht="15" customHeight="1" x14ac:dyDescent="0.25">
      <c r="B130" s="121" t="s">
        <v>361</v>
      </c>
      <c r="C130" s="121"/>
      <c r="D130" s="121"/>
      <c r="E130" s="121"/>
    </row>
    <row r="131" spans="1:7" ht="15" customHeight="1" x14ac:dyDescent="0.25">
      <c r="B131" s="121" t="s">
        <v>362</v>
      </c>
      <c r="C131" s="121"/>
      <c r="D131" s="121"/>
    </row>
    <row r="132" spans="1:7" ht="29.45" customHeight="1" x14ac:dyDescent="0.25">
      <c r="B132" s="121" t="s">
        <v>363</v>
      </c>
      <c r="C132" s="121"/>
      <c r="D132" s="121"/>
      <c r="E132" s="121"/>
    </row>
    <row r="133" spans="1:7" ht="15.6" customHeight="1" x14ac:dyDescent="0.25">
      <c r="B133" s="121" t="s">
        <v>364</v>
      </c>
      <c r="C133" s="121"/>
      <c r="D133" s="121"/>
      <c r="E133" s="121"/>
    </row>
    <row r="134" spans="1:7" ht="15.6" customHeight="1" x14ac:dyDescent="0.25">
      <c r="B134" s="121" t="s">
        <v>365</v>
      </c>
      <c r="C134" s="121"/>
      <c r="D134" s="121"/>
    </row>
    <row r="135" spans="1:7" ht="28.9" customHeight="1" x14ac:dyDescent="0.25">
      <c r="B135" s="121" t="s">
        <v>366</v>
      </c>
      <c r="C135" s="121"/>
      <c r="D135" s="121"/>
      <c r="E135" s="121"/>
    </row>
    <row r="136" spans="1:7" ht="29.45" customHeight="1" x14ac:dyDescent="0.25">
      <c r="B136" s="121" t="s">
        <v>367</v>
      </c>
      <c r="C136" s="121"/>
      <c r="D136" s="121"/>
      <c r="E136" s="121"/>
    </row>
    <row r="137" spans="1:7" ht="15" customHeight="1" x14ac:dyDescent="0.25">
      <c r="B137" s="121" t="s">
        <v>368</v>
      </c>
      <c r="C137" s="121"/>
      <c r="D137" s="121"/>
      <c r="E137" s="121"/>
    </row>
    <row r="138" spans="1:7" x14ac:dyDescent="0.25">
      <c r="B138" s="103"/>
    </row>
    <row r="139" spans="1:7" x14ac:dyDescent="0.25">
      <c r="B139" s="103"/>
    </row>
    <row r="140" spans="1:7" x14ac:dyDescent="0.25">
      <c r="B140" s="103"/>
    </row>
    <row r="141" spans="1:7" x14ac:dyDescent="0.25">
      <c r="B141" s="47"/>
    </row>
  </sheetData>
  <mergeCells count="12">
    <mergeCell ref="B119:F119"/>
    <mergeCell ref="B68:G68"/>
    <mergeCell ref="B89:G89"/>
    <mergeCell ref="B129:G129"/>
    <mergeCell ref="B130:E130"/>
    <mergeCell ref="B136:E136"/>
    <mergeCell ref="B137:E137"/>
    <mergeCell ref="B131:D131"/>
    <mergeCell ref="B132:E132"/>
    <mergeCell ref="B133:E133"/>
    <mergeCell ref="B134:D134"/>
    <mergeCell ref="B135:E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24"/>
  <sheetViews>
    <sheetView topLeftCell="A61" zoomScale="85" zoomScaleNormal="85" workbookViewId="0">
      <selection activeCell="K15" sqref="K15"/>
    </sheetView>
  </sheetViews>
  <sheetFormatPr defaultColWidth="8.85546875" defaultRowHeight="15" x14ac:dyDescent="0.25"/>
  <cols>
    <col min="1" max="1" width="11.7109375" style="19" customWidth="1"/>
    <col min="2" max="2" width="26.85546875" style="19" customWidth="1"/>
    <col min="3" max="3" width="23.28515625" style="19" customWidth="1"/>
    <col min="4" max="4" width="8.85546875" style="19"/>
    <col min="5" max="5" width="10" style="19" customWidth="1"/>
    <col min="6" max="6" width="9.7109375" style="19" customWidth="1"/>
    <col min="7" max="16384" width="8.85546875" style="19"/>
  </cols>
  <sheetData>
    <row r="2" spans="1:15" ht="16.149999999999999" customHeight="1" x14ac:dyDescent="0.25">
      <c r="A2" s="2" t="s">
        <v>0</v>
      </c>
      <c r="B2" s="3"/>
      <c r="C2" s="3"/>
      <c r="D2" s="20"/>
      <c r="E2" s="20"/>
      <c r="F2" s="20"/>
      <c r="G2" s="20"/>
      <c r="H2" s="20"/>
      <c r="I2" s="20"/>
      <c r="J2" s="20"/>
      <c r="K2" s="104"/>
      <c r="M2" s="17"/>
      <c r="N2" s="17"/>
      <c r="O2" s="17"/>
    </row>
    <row r="3" spans="1:15" ht="16.149999999999999" customHeight="1" x14ac:dyDescent="0.25">
      <c r="A3" s="5" t="s">
        <v>286</v>
      </c>
      <c r="B3" s="126" t="s">
        <v>287</v>
      </c>
      <c r="C3" s="127"/>
      <c r="D3" s="23" t="s">
        <v>1</v>
      </c>
      <c r="E3" s="23" t="s">
        <v>2</v>
      </c>
      <c r="F3" s="23" t="s">
        <v>3</v>
      </c>
      <c r="G3" s="23" t="s">
        <v>4</v>
      </c>
      <c r="H3" s="23" t="s">
        <v>5</v>
      </c>
      <c r="I3" s="23" t="s">
        <v>6</v>
      </c>
      <c r="J3" s="23" t="s">
        <v>7</v>
      </c>
      <c r="K3" s="22" t="s">
        <v>8</v>
      </c>
      <c r="L3" s="65" t="s">
        <v>216</v>
      </c>
      <c r="M3" s="17"/>
      <c r="N3" s="17"/>
      <c r="O3" s="17"/>
    </row>
    <row r="4" spans="1:15" ht="16.149999999999999" customHeight="1" x14ac:dyDescent="0.25">
      <c r="A4" s="11">
        <v>-5</v>
      </c>
      <c r="B4" s="128" t="s">
        <v>11</v>
      </c>
      <c r="C4" s="129"/>
      <c r="D4" s="102"/>
      <c r="E4" s="6"/>
      <c r="F4" s="6"/>
      <c r="G4" s="6">
        <v>1</v>
      </c>
      <c r="H4" s="6"/>
      <c r="I4" s="6"/>
      <c r="J4" s="6"/>
      <c r="K4" s="6"/>
      <c r="L4" s="105">
        <f>SUM(D4:K4)</f>
        <v>1</v>
      </c>
      <c r="M4" s="17"/>
      <c r="N4" s="17"/>
      <c r="O4" s="17"/>
    </row>
    <row r="5" spans="1:15" ht="16.149999999999999" customHeight="1" x14ac:dyDescent="0.25">
      <c r="A5" s="11">
        <v>-4</v>
      </c>
      <c r="B5" s="124" t="s">
        <v>12</v>
      </c>
      <c r="C5" s="125"/>
      <c r="D5" s="102"/>
      <c r="E5" s="6"/>
      <c r="F5" s="6"/>
      <c r="G5" s="6"/>
      <c r="H5" s="6">
        <v>1</v>
      </c>
      <c r="I5" s="6"/>
      <c r="J5" s="6"/>
      <c r="K5" s="6"/>
      <c r="L5" s="105">
        <f t="shared" ref="L5:L14" si="0">SUM(D5:K5)</f>
        <v>1</v>
      </c>
    </row>
    <row r="6" spans="1:15" ht="16.149999999999999" customHeight="1" x14ac:dyDescent="0.25">
      <c r="A6" s="12">
        <v>-3</v>
      </c>
      <c r="B6" s="124" t="s">
        <v>13</v>
      </c>
      <c r="C6" s="125"/>
      <c r="D6" s="102">
        <v>1</v>
      </c>
      <c r="E6" s="6">
        <v>1</v>
      </c>
      <c r="F6" s="6"/>
      <c r="G6" s="6"/>
      <c r="H6" s="6"/>
      <c r="I6" s="6"/>
      <c r="J6" s="6"/>
      <c r="K6" s="6"/>
      <c r="L6" s="105">
        <f t="shared" si="0"/>
        <v>2</v>
      </c>
    </row>
    <row r="7" spans="1:15" x14ac:dyDescent="0.25">
      <c r="A7" s="12">
        <v>-2</v>
      </c>
      <c r="B7" s="124" t="s">
        <v>213</v>
      </c>
      <c r="C7" s="125"/>
      <c r="D7" s="102"/>
      <c r="E7" s="6"/>
      <c r="F7" s="6"/>
      <c r="G7" s="6"/>
      <c r="H7" s="6"/>
      <c r="I7" s="6"/>
      <c r="J7" s="6"/>
      <c r="K7" s="6"/>
      <c r="L7" s="105">
        <f t="shared" si="0"/>
        <v>0</v>
      </c>
    </row>
    <row r="8" spans="1:15" x14ac:dyDescent="0.25">
      <c r="A8" s="13">
        <v>-1</v>
      </c>
      <c r="B8" s="124" t="s">
        <v>14</v>
      </c>
      <c r="C8" s="125"/>
      <c r="D8" s="102">
        <v>1</v>
      </c>
      <c r="E8" s="6"/>
      <c r="F8" s="6">
        <v>1</v>
      </c>
      <c r="G8" s="6"/>
      <c r="H8" s="6">
        <v>2</v>
      </c>
      <c r="I8" s="6">
        <v>2</v>
      </c>
      <c r="J8" s="6">
        <v>1</v>
      </c>
      <c r="K8" s="6"/>
      <c r="L8" s="105">
        <f t="shared" si="0"/>
        <v>7</v>
      </c>
    </row>
    <row r="9" spans="1:15" x14ac:dyDescent="0.25">
      <c r="A9" s="6">
        <v>0</v>
      </c>
      <c r="B9" s="124" t="s">
        <v>15</v>
      </c>
      <c r="C9" s="125"/>
      <c r="D9" s="102">
        <v>2</v>
      </c>
      <c r="E9" s="6">
        <v>2</v>
      </c>
      <c r="F9" s="6">
        <v>2</v>
      </c>
      <c r="G9" s="6">
        <v>1</v>
      </c>
      <c r="H9" s="6">
        <v>2</v>
      </c>
      <c r="I9" s="6">
        <v>1</v>
      </c>
      <c r="J9" s="6"/>
      <c r="K9" s="6">
        <v>2</v>
      </c>
      <c r="L9" s="105">
        <f t="shared" si="0"/>
        <v>12</v>
      </c>
    </row>
    <row r="10" spans="1:15" x14ac:dyDescent="0.25">
      <c r="A10" s="14">
        <v>1</v>
      </c>
      <c r="B10" s="124" t="s">
        <v>16</v>
      </c>
      <c r="C10" s="125"/>
      <c r="D10" s="102">
        <v>1</v>
      </c>
      <c r="E10" s="6"/>
      <c r="F10" s="6"/>
      <c r="G10" s="6">
        <v>2</v>
      </c>
      <c r="H10" s="6">
        <v>1</v>
      </c>
      <c r="I10" s="6"/>
      <c r="J10" s="6">
        <v>2</v>
      </c>
      <c r="K10" s="6">
        <v>1</v>
      </c>
      <c r="L10" s="105">
        <f t="shared" si="0"/>
        <v>7</v>
      </c>
    </row>
    <row r="11" spans="1:15" x14ac:dyDescent="0.25">
      <c r="A11" s="15">
        <v>2</v>
      </c>
      <c r="B11" s="124" t="s">
        <v>17</v>
      </c>
      <c r="C11" s="125"/>
      <c r="D11" s="102"/>
      <c r="E11" s="6"/>
      <c r="F11" s="6"/>
      <c r="G11" s="6">
        <v>2</v>
      </c>
      <c r="H11" s="6">
        <v>1</v>
      </c>
      <c r="I11" s="6"/>
      <c r="J11" s="6"/>
      <c r="K11" s="6">
        <v>2</v>
      </c>
      <c r="L11" s="105">
        <f t="shared" si="0"/>
        <v>5</v>
      </c>
    </row>
    <row r="12" spans="1:15" x14ac:dyDescent="0.25">
      <c r="A12" s="15">
        <v>3</v>
      </c>
      <c r="B12" s="124" t="s">
        <v>18</v>
      </c>
      <c r="C12" s="125"/>
      <c r="D12" s="102"/>
      <c r="E12" s="6"/>
      <c r="F12" s="6">
        <v>1</v>
      </c>
      <c r="G12" s="6">
        <v>2</v>
      </c>
      <c r="H12" s="6"/>
      <c r="I12" s="6"/>
      <c r="J12" s="6"/>
      <c r="K12" s="6"/>
      <c r="L12" s="105">
        <f t="shared" si="0"/>
        <v>3</v>
      </c>
    </row>
    <row r="13" spans="1:15" x14ac:dyDescent="0.25">
      <c r="A13" s="16">
        <v>4</v>
      </c>
      <c r="B13" s="124" t="s">
        <v>19</v>
      </c>
      <c r="C13" s="125"/>
      <c r="D13" s="102"/>
      <c r="E13" s="6"/>
      <c r="F13" s="6"/>
      <c r="G13" s="6"/>
      <c r="H13" s="6"/>
      <c r="I13" s="6"/>
      <c r="J13" s="6">
        <v>1</v>
      </c>
      <c r="K13" s="6"/>
      <c r="L13" s="105">
        <f t="shared" si="0"/>
        <v>1</v>
      </c>
    </row>
    <row r="14" spans="1:15" x14ac:dyDescent="0.25">
      <c r="A14" s="16">
        <v>5</v>
      </c>
      <c r="B14" s="124" t="s">
        <v>20</v>
      </c>
      <c r="C14" s="125"/>
      <c r="D14" s="102">
        <v>1</v>
      </c>
      <c r="E14" s="6"/>
      <c r="F14" s="6"/>
      <c r="G14" s="6">
        <v>2</v>
      </c>
      <c r="H14" s="6"/>
      <c r="I14" s="6">
        <v>1</v>
      </c>
      <c r="J14" s="6">
        <v>1</v>
      </c>
      <c r="K14" s="6">
        <v>1</v>
      </c>
      <c r="L14" s="105">
        <f t="shared" si="0"/>
        <v>6</v>
      </c>
      <c r="N14" s="19" t="s">
        <v>299</v>
      </c>
    </row>
    <row r="15" spans="1:15" ht="15.75" thickBot="1" x14ac:dyDescent="0.3">
      <c r="A15" s="3"/>
      <c r="B15" s="4"/>
      <c r="C15" s="8"/>
      <c r="E15" s="8"/>
      <c r="F15" s="3"/>
      <c r="G15" s="8"/>
      <c r="H15" s="8"/>
      <c r="I15" s="8"/>
      <c r="J15" s="8" t="s">
        <v>299</v>
      </c>
      <c r="K15" s="8" t="s">
        <v>299</v>
      </c>
      <c r="L15" s="106">
        <f>SUM(L4:L14)</f>
        <v>45</v>
      </c>
    </row>
    <row r="16" spans="1:15" ht="15.75" thickTop="1" x14ac:dyDescent="0.25">
      <c r="A16" s="3"/>
      <c r="B16" s="4"/>
      <c r="C16" s="8"/>
      <c r="E16" s="3"/>
      <c r="F16" s="4"/>
      <c r="G16" s="8"/>
      <c r="H16" s="8"/>
      <c r="I16" s="8"/>
      <c r="J16" s="8"/>
      <c r="K16" s="8"/>
    </row>
    <row r="17" spans="1:12" x14ac:dyDescent="0.25">
      <c r="A17" s="3"/>
      <c r="B17" s="61" t="s">
        <v>282</v>
      </c>
      <c r="C17" s="7"/>
      <c r="D17" s="23" t="s">
        <v>1</v>
      </c>
      <c r="E17" s="23" t="s">
        <v>2</v>
      </c>
      <c r="F17" s="23" t="s">
        <v>3</v>
      </c>
      <c r="G17" s="23" t="s">
        <v>4</v>
      </c>
      <c r="H17" s="23" t="s">
        <v>5</v>
      </c>
      <c r="I17" s="23" t="s">
        <v>6</v>
      </c>
      <c r="J17" s="23" t="s">
        <v>7</v>
      </c>
      <c r="K17" s="22" t="s">
        <v>8</v>
      </c>
      <c r="L17" s="55"/>
    </row>
    <row r="18" spans="1:12" x14ac:dyDescent="0.25">
      <c r="A18" s="3"/>
      <c r="B18" s="130" t="s">
        <v>218</v>
      </c>
      <c r="C18" s="131"/>
      <c r="D18" s="6">
        <v>1</v>
      </c>
      <c r="E18" s="6"/>
      <c r="F18" s="6"/>
      <c r="G18" s="6">
        <v>1</v>
      </c>
      <c r="H18" s="6">
        <v>2</v>
      </c>
      <c r="I18" s="6">
        <v>1</v>
      </c>
      <c r="J18" s="6">
        <v>4</v>
      </c>
      <c r="K18" s="6">
        <v>2</v>
      </c>
      <c r="L18" s="118"/>
    </row>
    <row r="19" spans="1:12" ht="14.45" customHeight="1" x14ac:dyDescent="0.25">
      <c r="A19" s="3"/>
      <c r="B19" s="130" t="s">
        <v>243</v>
      </c>
      <c r="C19" s="131"/>
      <c r="D19" s="6"/>
      <c r="E19" s="6">
        <v>1</v>
      </c>
      <c r="F19" s="6">
        <v>1</v>
      </c>
      <c r="G19" s="6">
        <v>1</v>
      </c>
      <c r="H19" s="6">
        <v>2</v>
      </c>
      <c r="I19" s="6"/>
      <c r="J19" s="6">
        <v>1</v>
      </c>
      <c r="K19" s="6"/>
      <c r="L19" s="118"/>
    </row>
    <row r="20" spans="1:12" ht="28.9" customHeight="1" x14ac:dyDescent="0.25">
      <c r="A20" s="3"/>
      <c r="B20" s="130" t="s">
        <v>278</v>
      </c>
      <c r="C20" s="131"/>
      <c r="D20" s="6"/>
      <c r="E20" s="6">
        <v>1</v>
      </c>
      <c r="F20" s="6">
        <v>1</v>
      </c>
      <c r="G20" s="6">
        <v>1</v>
      </c>
      <c r="H20" s="6"/>
      <c r="I20" s="6">
        <v>1</v>
      </c>
      <c r="J20" s="6"/>
      <c r="K20" s="6"/>
      <c r="L20" s="118"/>
    </row>
    <row r="21" spans="1:12" ht="28.9" customHeight="1" x14ac:dyDescent="0.25">
      <c r="A21" s="3"/>
      <c r="B21" s="130" t="s">
        <v>279</v>
      </c>
      <c r="C21" s="131"/>
      <c r="D21" s="6"/>
      <c r="E21" s="6"/>
      <c r="F21" s="6"/>
      <c r="G21" s="6">
        <v>1</v>
      </c>
      <c r="H21" s="6">
        <v>1</v>
      </c>
      <c r="I21" s="6">
        <v>1</v>
      </c>
      <c r="J21" s="6"/>
      <c r="K21" s="6"/>
      <c r="L21" s="118"/>
    </row>
    <row r="22" spans="1:12" x14ac:dyDescent="0.25">
      <c r="A22" s="3"/>
      <c r="B22" s="130" t="s">
        <v>219</v>
      </c>
      <c r="C22" s="131"/>
      <c r="D22" s="6"/>
      <c r="E22" s="6"/>
      <c r="F22" s="6">
        <v>1</v>
      </c>
      <c r="G22" s="6">
        <v>1</v>
      </c>
      <c r="H22" s="6">
        <v>1</v>
      </c>
      <c r="I22" s="6"/>
      <c r="J22" s="6">
        <v>1</v>
      </c>
      <c r="K22" s="6"/>
      <c r="L22" s="118"/>
    </row>
    <row r="23" spans="1:12" x14ac:dyDescent="0.25">
      <c r="A23" s="3"/>
      <c r="B23" s="130" t="s">
        <v>220</v>
      </c>
      <c r="C23" s="131"/>
      <c r="D23" s="37">
        <v>3</v>
      </c>
      <c r="E23" s="37">
        <v>1</v>
      </c>
      <c r="F23" s="37">
        <v>3</v>
      </c>
      <c r="G23" s="37">
        <v>7</v>
      </c>
      <c r="H23" s="37">
        <v>2</v>
      </c>
      <c r="I23" s="37">
        <v>1</v>
      </c>
      <c r="J23" s="37">
        <v>4</v>
      </c>
      <c r="K23" s="6">
        <v>6</v>
      </c>
      <c r="L23" s="118"/>
    </row>
    <row r="24" spans="1:12" x14ac:dyDescent="0.25">
      <c r="A24" s="3"/>
      <c r="B24" s="24" t="s">
        <v>26</v>
      </c>
      <c r="C24" s="85"/>
      <c r="D24" s="6"/>
      <c r="E24" s="6"/>
      <c r="F24" s="6"/>
      <c r="G24" s="6">
        <v>1</v>
      </c>
      <c r="H24" s="6">
        <v>1</v>
      </c>
      <c r="I24" s="6"/>
      <c r="J24" s="6"/>
      <c r="K24" s="6">
        <v>2</v>
      </c>
    </row>
    <row r="25" spans="1:12" ht="28.9" customHeight="1" x14ac:dyDescent="0.25">
      <c r="A25" s="3"/>
      <c r="H25" s="19" t="s">
        <v>299</v>
      </c>
      <c r="K25" s="19" t="s">
        <v>299</v>
      </c>
    </row>
    <row r="26" spans="1:12" x14ac:dyDescent="0.25">
      <c r="A26" s="3"/>
      <c r="B26" s="5" t="s">
        <v>283</v>
      </c>
      <c r="C26" s="6"/>
      <c r="D26" s="23" t="s">
        <v>1</v>
      </c>
      <c r="E26" s="23" t="s">
        <v>2</v>
      </c>
      <c r="F26" s="23" t="s">
        <v>3</v>
      </c>
      <c r="G26" s="23" t="s">
        <v>4</v>
      </c>
      <c r="H26" s="23" t="s">
        <v>5</v>
      </c>
      <c r="I26" s="23" t="s">
        <v>6</v>
      </c>
      <c r="J26" s="23" t="s">
        <v>7</v>
      </c>
      <c r="K26" s="22" t="s">
        <v>8</v>
      </c>
      <c r="L26" s="22" t="s">
        <v>216</v>
      </c>
    </row>
    <row r="27" spans="1:12" x14ac:dyDescent="0.25">
      <c r="A27" s="3"/>
      <c r="B27" s="132" t="s">
        <v>284</v>
      </c>
      <c r="C27" s="133"/>
      <c r="D27" s="6">
        <f>COUNTIF('Individual Responses'!$W4:$W9, "Yes")</f>
        <v>4</v>
      </c>
      <c r="E27" s="6">
        <f>COUNTIF('Individual Responses'!W11:W13,"Yes")</f>
        <v>3</v>
      </c>
      <c r="F27" s="6">
        <f>COUNTIF('Individual Responses'!$W15:$W18, "Yes")</f>
        <v>2</v>
      </c>
      <c r="G27" s="6">
        <f>COUNTIF('Individual Responses'!W20:W29, "Yes")</f>
        <v>6</v>
      </c>
      <c r="H27" s="6">
        <f>COUNTIF('Individual Responses'!$W31:$W37, "Yes")</f>
        <v>5</v>
      </c>
      <c r="I27" s="6">
        <f>COUNTIF('Individual Responses'!$W39:$W42, "Yes")</f>
        <v>1</v>
      </c>
      <c r="J27" s="6">
        <f>COUNTIF('Individual Responses'!$W44:$W48, "Yes")</f>
        <v>4</v>
      </c>
      <c r="K27" s="6">
        <f>COUNTIF('Individual Responses'!$W50:$W55, "Yes")</f>
        <v>3</v>
      </c>
      <c r="L27" s="6">
        <f t="shared" ref="L27" si="1">SUM(D27:K27)</f>
        <v>28</v>
      </c>
    </row>
    <row r="28" spans="1:12" ht="29.45" customHeight="1" x14ac:dyDescent="0.25">
      <c r="A28" s="3"/>
      <c r="B28" s="134" t="s">
        <v>276</v>
      </c>
      <c r="C28" s="135"/>
      <c r="D28" s="6">
        <f>COUNTIF('Individual Responses'!$W4:$W9, "No")</f>
        <v>2</v>
      </c>
      <c r="E28" s="6">
        <f>COUNTIF('Individual Responses'!W11:W13, "No")</f>
        <v>0</v>
      </c>
      <c r="F28" s="6">
        <f>COUNTIF('Individual Responses'!$W15:$W18, "No")</f>
        <v>2</v>
      </c>
      <c r="G28" s="6">
        <f>COUNTIF('Individual Responses'!W20:W29, "No")</f>
        <v>4</v>
      </c>
      <c r="H28" s="6">
        <f>COUNTIF('Individual Responses'!$W31:$W37, "No")</f>
        <v>2</v>
      </c>
      <c r="I28" s="6">
        <f>COUNTIF('Individual Responses'!$W39:$W42, "NO")</f>
        <v>3</v>
      </c>
      <c r="J28" s="6">
        <f>COUNTIF('Individual Responses'!$W44:$W48, "No")</f>
        <v>1</v>
      </c>
      <c r="K28" s="6">
        <f>COUNTIF('Individual Responses'!$W50:$W55, "No")</f>
        <v>3</v>
      </c>
      <c r="L28" s="6">
        <f t="shared" ref="L28" si="2">SUM(D28:K28)</f>
        <v>17</v>
      </c>
    </row>
    <row r="29" spans="1:12" ht="29.45" customHeight="1" x14ac:dyDescent="0.25">
      <c r="A29" s="3"/>
      <c r="B29" s="136" t="s">
        <v>326</v>
      </c>
      <c r="C29" s="137"/>
      <c r="D29" s="90">
        <f>D27/D31</f>
        <v>0.66666666666666663</v>
      </c>
      <c r="E29" s="90">
        <f t="shared" ref="E29:L29" si="3">E27/E31</f>
        <v>1</v>
      </c>
      <c r="F29" s="90">
        <f t="shared" si="3"/>
        <v>0.5</v>
      </c>
      <c r="G29" s="90">
        <f t="shared" si="3"/>
        <v>0.6</v>
      </c>
      <c r="H29" s="90">
        <f t="shared" si="3"/>
        <v>0.7142857142857143</v>
      </c>
      <c r="I29" s="90">
        <f t="shared" si="3"/>
        <v>0.25</v>
      </c>
      <c r="J29" s="90">
        <f t="shared" si="3"/>
        <v>0.8</v>
      </c>
      <c r="K29" s="90">
        <f t="shared" si="3"/>
        <v>0.5</v>
      </c>
      <c r="L29" s="90">
        <f t="shared" si="3"/>
        <v>0.62222222222222223</v>
      </c>
    </row>
    <row r="30" spans="1:12" ht="28.9" customHeight="1" x14ac:dyDescent="0.25">
      <c r="A30" s="3"/>
      <c r="B30" s="134" t="s">
        <v>277</v>
      </c>
      <c r="C30" s="135"/>
      <c r="D30" s="62">
        <f>D28/6</f>
        <v>0.33333333333333331</v>
      </c>
      <c r="E30" s="62">
        <f>E28/3</f>
        <v>0</v>
      </c>
      <c r="F30" s="62">
        <f>F28/4</f>
        <v>0.5</v>
      </c>
      <c r="G30" s="62">
        <f>G28/10</f>
        <v>0.4</v>
      </c>
      <c r="H30" s="62">
        <f>H28/7</f>
        <v>0.2857142857142857</v>
      </c>
      <c r="I30" s="62">
        <f>I28/4</f>
        <v>0.75</v>
      </c>
      <c r="J30" s="62">
        <f>J28/4</f>
        <v>0.25</v>
      </c>
      <c r="K30" s="62">
        <f>K28/6</f>
        <v>0.5</v>
      </c>
      <c r="L30" s="62">
        <f>L28/44</f>
        <v>0.38636363636363635</v>
      </c>
    </row>
    <row r="31" spans="1:12" x14ac:dyDescent="0.25">
      <c r="A31" s="3"/>
      <c r="B31" s="3"/>
      <c r="C31" s="107" t="s">
        <v>298</v>
      </c>
      <c r="D31" s="108">
        <v>6</v>
      </c>
      <c r="E31" s="108">
        <v>3</v>
      </c>
      <c r="F31" s="108">
        <v>4</v>
      </c>
      <c r="G31" s="108">
        <v>10</v>
      </c>
      <c r="H31" s="108">
        <v>7</v>
      </c>
      <c r="I31" s="108">
        <v>4</v>
      </c>
      <c r="J31" s="108">
        <v>5</v>
      </c>
      <c r="K31" s="108">
        <v>6</v>
      </c>
      <c r="L31" s="108">
        <f>SUM(D31:K31)</f>
        <v>45</v>
      </c>
    </row>
    <row r="32" spans="1:12" x14ac:dyDescent="0.25">
      <c r="A32" s="3"/>
      <c r="B32" s="3"/>
      <c r="C32" s="112"/>
      <c r="D32" s="113"/>
      <c r="E32" s="113"/>
      <c r="F32" s="113"/>
      <c r="G32" s="113"/>
      <c r="H32" s="113"/>
      <c r="I32" s="113"/>
      <c r="J32" s="113"/>
      <c r="K32" s="113"/>
      <c r="L32" s="113"/>
    </row>
    <row r="33" spans="1:12" x14ac:dyDescent="0.25">
      <c r="A33" s="3"/>
      <c r="B33" s="3"/>
      <c r="C33" s="3"/>
      <c r="D33" s="20"/>
      <c r="E33" s="20"/>
      <c r="F33" s="20"/>
      <c r="G33" s="20"/>
      <c r="H33" s="20"/>
      <c r="I33" s="20"/>
      <c r="J33" s="20"/>
      <c r="K33" s="104"/>
      <c r="L33" s="104"/>
    </row>
    <row r="34" spans="1:12" x14ac:dyDescent="0.25">
      <c r="A34" s="3"/>
      <c r="B34" s="138" t="s">
        <v>285</v>
      </c>
      <c r="C34" s="139"/>
      <c r="D34" s="23" t="s">
        <v>1</v>
      </c>
      <c r="E34" s="23" t="s">
        <v>2</v>
      </c>
      <c r="F34" s="23" t="s">
        <v>3</v>
      </c>
      <c r="G34" s="23" t="s">
        <v>4</v>
      </c>
      <c r="H34" s="23" t="s">
        <v>5</v>
      </c>
      <c r="I34" s="23" t="s">
        <v>6</v>
      </c>
      <c r="J34" s="23" t="s">
        <v>7</v>
      </c>
      <c r="K34" s="22" t="s">
        <v>8</v>
      </c>
      <c r="L34" s="22" t="s">
        <v>216</v>
      </c>
    </row>
    <row r="35" spans="1:12" ht="15.6" customHeight="1" x14ac:dyDescent="0.25">
      <c r="A35" s="3"/>
      <c r="B35" s="130" t="s">
        <v>375</v>
      </c>
      <c r="C35" s="131"/>
      <c r="D35" s="34">
        <v>3</v>
      </c>
      <c r="E35" s="34">
        <v>3</v>
      </c>
      <c r="F35" s="34">
        <v>0</v>
      </c>
      <c r="G35" s="34">
        <v>6</v>
      </c>
      <c r="H35" s="34">
        <v>2</v>
      </c>
      <c r="I35" s="34">
        <v>0</v>
      </c>
      <c r="J35" s="34">
        <v>5</v>
      </c>
      <c r="K35" s="34">
        <v>2</v>
      </c>
      <c r="L35" s="6">
        <v>21</v>
      </c>
    </row>
    <row r="36" spans="1:12" ht="28.9" customHeight="1" x14ac:dyDescent="0.25">
      <c r="A36" s="3"/>
      <c r="B36" s="130" t="s">
        <v>376</v>
      </c>
      <c r="C36" s="131"/>
      <c r="D36" s="6">
        <v>0</v>
      </c>
      <c r="E36" s="6">
        <v>0</v>
      </c>
      <c r="F36" s="6">
        <v>0</v>
      </c>
      <c r="G36" s="6">
        <v>2</v>
      </c>
      <c r="H36" s="6">
        <v>3</v>
      </c>
      <c r="I36" s="6">
        <v>0</v>
      </c>
      <c r="J36" s="6">
        <v>1</v>
      </c>
      <c r="K36" s="6">
        <v>0</v>
      </c>
      <c r="L36" s="6">
        <v>6</v>
      </c>
    </row>
    <row r="37" spans="1:12" ht="18" customHeight="1" x14ac:dyDescent="0.25">
      <c r="A37" s="3"/>
      <c r="B37" s="130" t="s">
        <v>377</v>
      </c>
      <c r="C37" s="131"/>
      <c r="D37" s="6">
        <v>0</v>
      </c>
      <c r="E37" s="6">
        <v>1</v>
      </c>
      <c r="F37" s="6">
        <v>0</v>
      </c>
      <c r="G37" s="6">
        <v>0</v>
      </c>
      <c r="H37" s="6">
        <v>0</v>
      </c>
      <c r="I37" s="6">
        <v>0</v>
      </c>
      <c r="J37" s="6">
        <v>0</v>
      </c>
      <c r="K37" s="6">
        <v>1</v>
      </c>
      <c r="L37" s="6">
        <v>2</v>
      </c>
    </row>
    <row r="38" spans="1:12" ht="17.45" customHeight="1" x14ac:dyDescent="0.25">
      <c r="A38" s="3"/>
      <c r="B38" s="130" t="s">
        <v>378</v>
      </c>
      <c r="C38" s="131"/>
      <c r="D38" s="6">
        <v>0</v>
      </c>
      <c r="E38" s="6">
        <v>0</v>
      </c>
      <c r="F38" s="6">
        <v>0</v>
      </c>
      <c r="G38" s="6">
        <v>0</v>
      </c>
      <c r="H38" s="6">
        <v>0</v>
      </c>
      <c r="I38" s="6">
        <v>0</v>
      </c>
      <c r="J38" s="6">
        <v>0</v>
      </c>
      <c r="K38" s="6">
        <v>0</v>
      </c>
      <c r="L38" s="6">
        <v>0</v>
      </c>
    </row>
    <row r="39" spans="1:12" ht="18.600000000000001" customHeight="1" x14ac:dyDescent="0.25">
      <c r="A39" s="3"/>
      <c r="B39" s="130" t="s">
        <v>379</v>
      </c>
      <c r="C39" s="131"/>
      <c r="D39" s="6">
        <v>0</v>
      </c>
      <c r="E39" s="6">
        <v>0</v>
      </c>
      <c r="F39" s="6">
        <v>0</v>
      </c>
      <c r="G39" s="6">
        <v>0</v>
      </c>
      <c r="H39" s="6">
        <v>0</v>
      </c>
      <c r="I39" s="6">
        <v>0</v>
      </c>
      <c r="J39" s="6">
        <v>3</v>
      </c>
      <c r="K39" s="6">
        <v>0</v>
      </c>
      <c r="L39" s="6">
        <v>3</v>
      </c>
    </row>
    <row r="40" spans="1:12" ht="15.6" customHeight="1" x14ac:dyDescent="0.25">
      <c r="A40" s="3"/>
      <c r="B40" s="130" t="s">
        <v>340</v>
      </c>
      <c r="C40" s="131"/>
      <c r="D40" s="6">
        <v>0</v>
      </c>
      <c r="E40" s="6">
        <v>0</v>
      </c>
      <c r="F40" s="6">
        <v>0</v>
      </c>
      <c r="G40" s="6">
        <v>0</v>
      </c>
      <c r="H40" s="6">
        <v>0</v>
      </c>
      <c r="I40" s="6">
        <v>0</v>
      </c>
      <c r="J40" s="6">
        <v>0</v>
      </c>
      <c r="K40" s="6">
        <v>0</v>
      </c>
      <c r="L40" s="6">
        <v>0</v>
      </c>
    </row>
    <row r="41" spans="1:12" ht="44.45" customHeight="1" x14ac:dyDescent="0.25">
      <c r="A41" s="3"/>
      <c r="B41" s="130" t="s">
        <v>380</v>
      </c>
      <c r="C41" s="131"/>
      <c r="D41" s="6">
        <v>1</v>
      </c>
      <c r="E41" s="6">
        <v>0</v>
      </c>
      <c r="F41" s="6">
        <v>0</v>
      </c>
      <c r="G41" s="6">
        <v>0</v>
      </c>
      <c r="H41" s="6">
        <v>0</v>
      </c>
      <c r="I41" s="6">
        <v>0</v>
      </c>
      <c r="J41" s="6">
        <v>0</v>
      </c>
      <c r="K41" s="6">
        <v>1</v>
      </c>
      <c r="L41" s="6">
        <v>2</v>
      </c>
    </row>
    <row r="42" spans="1:12" ht="31.9" customHeight="1" x14ac:dyDescent="0.25">
      <c r="A42" s="3"/>
      <c r="B42" s="130" t="s">
        <v>381</v>
      </c>
      <c r="C42" s="131"/>
      <c r="D42" s="6">
        <v>1</v>
      </c>
      <c r="E42" s="6">
        <v>2</v>
      </c>
      <c r="F42" s="6">
        <v>0</v>
      </c>
      <c r="G42" s="6">
        <v>0</v>
      </c>
      <c r="H42" s="6">
        <v>1</v>
      </c>
      <c r="I42" s="6">
        <v>0</v>
      </c>
      <c r="J42" s="6">
        <v>0</v>
      </c>
      <c r="K42" s="6">
        <v>0</v>
      </c>
      <c r="L42" s="6">
        <v>4</v>
      </c>
    </row>
    <row r="43" spans="1:12" ht="18" customHeight="1" x14ac:dyDescent="0.25">
      <c r="A43" s="3"/>
      <c r="B43" s="130" t="s">
        <v>341</v>
      </c>
      <c r="C43" s="131"/>
      <c r="D43" s="6">
        <v>0</v>
      </c>
      <c r="E43" s="6">
        <v>0</v>
      </c>
      <c r="F43" s="6">
        <v>3</v>
      </c>
      <c r="G43" s="6">
        <v>0</v>
      </c>
      <c r="H43" s="6">
        <v>1</v>
      </c>
      <c r="I43" s="6">
        <v>0</v>
      </c>
      <c r="J43" s="6">
        <v>1</v>
      </c>
      <c r="K43" s="6">
        <v>0</v>
      </c>
      <c r="L43" s="6">
        <v>5</v>
      </c>
    </row>
    <row r="44" spans="1:12" ht="16.899999999999999" customHeight="1" x14ac:dyDescent="0.25">
      <c r="A44" s="3"/>
      <c r="B44" s="130" t="s">
        <v>342</v>
      </c>
      <c r="C44" s="131"/>
      <c r="D44" s="6">
        <v>1</v>
      </c>
      <c r="E44" s="6">
        <v>0</v>
      </c>
      <c r="F44" s="6">
        <v>5</v>
      </c>
      <c r="G44" s="6">
        <v>0</v>
      </c>
      <c r="H44" s="6">
        <v>0</v>
      </c>
      <c r="I44" s="6">
        <v>1</v>
      </c>
      <c r="J44" s="6">
        <v>1</v>
      </c>
      <c r="K44" s="6">
        <v>0</v>
      </c>
      <c r="L44" s="6">
        <v>8</v>
      </c>
    </row>
    <row r="45" spans="1:12" ht="18" customHeight="1" x14ac:dyDescent="0.25">
      <c r="A45" s="3"/>
      <c r="B45" s="130" t="s">
        <v>343</v>
      </c>
      <c r="C45" s="131"/>
      <c r="D45" s="6">
        <v>0</v>
      </c>
      <c r="E45" s="6">
        <v>1</v>
      </c>
      <c r="F45" s="6">
        <v>0</v>
      </c>
      <c r="G45" s="6">
        <v>0</v>
      </c>
      <c r="H45" s="6">
        <v>1</v>
      </c>
      <c r="I45" s="6">
        <v>0</v>
      </c>
      <c r="J45" s="6">
        <v>0</v>
      </c>
      <c r="K45" s="6">
        <v>0</v>
      </c>
      <c r="L45" s="6">
        <v>2</v>
      </c>
    </row>
    <row r="46" spans="1:12" ht="18" customHeight="1" x14ac:dyDescent="0.25">
      <c r="A46" s="3"/>
      <c r="B46" s="130" t="s">
        <v>344</v>
      </c>
      <c r="C46" s="131"/>
      <c r="D46" s="6">
        <v>0</v>
      </c>
      <c r="E46" s="6">
        <v>0</v>
      </c>
      <c r="F46" s="6">
        <v>0</v>
      </c>
      <c r="G46" s="6">
        <v>0</v>
      </c>
      <c r="H46" s="6">
        <v>0</v>
      </c>
      <c r="I46" s="6">
        <v>0</v>
      </c>
      <c r="J46" s="6">
        <v>0</v>
      </c>
      <c r="K46" s="6">
        <v>0</v>
      </c>
      <c r="L46" s="6">
        <v>0</v>
      </c>
    </row>
    <row r="47" spans="1:12" ht="18.600000000000001" customHeight="1" x14ac:dyDescent="0.25">
      <c r="A47" s="3"/>
      <c r="B47" s="130" t="s">
        <v>382</v>
      </c>
      <c r="C47" s="131"/>
      <c r="D47" s="6">
        <v>0</v>
      </c>
      <c r="E47" s="6">
        <v>0</v>
      </c>
      <c r="F47" s="6">
        <v>2</v>
      </c>
      <c r="G47" s="6">
        <v>0</v>
      </c>
      <c r="H47" s="6">
        <v>0</v>
      </c>
      <c r="I47" s="6">
        <v>0</v>
      </c>
      <c r="J47" s="6">
        <v>0</v>
      </c>
      <c r="K47" s="6">
        <v>0</v>
      </c>
      <c r="L47" s="6">
        <v>2</v>
      </c>
    </row>
    <row r="48" spans="1:12" ht="19.899999999999999" customHeight="1" x14ac:dyDescent="0.25">
      <c r="A48" s="3"/>
      <c r="B48" s="130" t="s">
        <v>307</v>
      </c>
      <c r="C48" s="131"/>
      <c r="D48" s="6">
        <v>0</v>
      </c>
      <c r="E48" s="6">
        <v>1</v>
      </c>
      <c r="F48" s="6">
        <v>0</v>
      </c>
      <c r="G48" s="6">
        <v>0</v>
      </c>
      <c r="H48" s="6">
        <v>0</v>
      </c>
      <c r="I48" s="6">
        <v>1</v>
      </c>
      <c r="J48" s="6">
        <v>0</v>
      </c>
      <c r="K48" s="6">
        <v>2</v>
      </c>
      <c r="L48" s="6">
        <v>4</v>
      </c>
    </row>
    <row r="49" spans="1:12" ht="29.45" customHeight="1" x14ac:dyDescent="0.25">
      <c r="A49" s="3"/>
      <c r="B49" s="130" t="s">
        <v>330</v>
      </c>
      <c r="C49" s="131"/>
      <c r="D49" s="6">
        <v>0</v>
      </c>
      <c r="E49" s="6">
        <v>0</v>
      </c>
      <c r="F49" s="6">
        <v>0</v>
      </c>
      <c r="G49" s="6">
        <v>0</v>
      </c>
      <c r="H49" s="6">
        <v>0</v>
      </c>
      <c r="I49" s="6">
        <v>1</v>
      </c>
      <c r="J49" s="6">
        <v>0</v>
      </c>
      <c r="K49" s="6">
        <v>0</v>
      </c>
      <c r="L49" s="6">
        <v>1</v>
      </c>
    </row>
    <row r="50" spans="1:12" ht="29.45" customHeight="1" x14ac:dyDescent="0.25">
      <c r="A50" s="3"/>
      <c r="B50" s="130" t="s">
        <v>309</v>
      </c>
      <c r="C50" s="131"/>
      <c r="D50" s="6">
        <v>0</v>
      </c>
      <c r="E50" s="6">
        <v>0</v>
      </c>
      <c r="F50" s="6">
        <v>0</v>
      </c>
      <c r="G50" s="6">
        <v>0</v>
      </c>
      <c r="H50" s="6">
        <v>0</v>
      </c>
      <c r="I50" s="6">
        <v>0</v>
      </c>
      <c r="J50" s="6">
        <v>0</v>
      </c>
      <c r="K50" s="6">
        <v>0</v>
      </c>
      <c r="L50" s="6">
        <v>0</v>
      </c>
    </row>
    <row r="51" spans="1:12" ht="17.45" customHeight="1" x14ac:dyDescent="0.25">
      <c r="A51" s="3"/>
      <c r="B51" s="130" t="s">
        <v>383</v>
      </c>
      <c r="C51" s="131"/>
      <c r="D51" s="6">
        <v>0</v>
      </c>
      <c r="E51" s="6">
        <v>0</v>
      </c>
      <c r="F51" s="6">
        <v>0</v>
      </c>
      <c r="G51" s="6">
        <v>0</v>
      </c>
      <c r="H51" s="6">
        <v>0</v>
      </c>
      <c r="I51" s="6">
        <v>0</v>
      </c>
      <c r="J51" s="6">
        <v>0</v>
      </c>
      <c r="K51" s="6">
        <v>0</v>
      </c>
      <c r="L51" s="6">
        <v>0</v>
      </c>
    </row>
    <row r="52" spans="1:12" ht="17.45" customHeight="1" x14ac:dyDescent="0.25">
      <c r="A52" s="3"/>
      <c r="B52" s="130" t="s">
        <v>384</v>
      </c>
      <c r="C52" s="131"/>
      <c r="D52" s="6">
        <v>0</v>
      </c>
      <c r="E52" s="6">
        <v>0</v>
      </c>
      <c r="F52" s="6">
        <v>0</v>
      </c>
      <c r="G52" s="6">
        <v>0</v>
      </c>
      <c r="H52" s="6">
        <v>0</v>
      </c>
      <c r="I52" s="6">
        <v>0</v>
      </c>
      <c r="J52" s="6">
        <v>0</v>
      </c>
      <c r="K52" s="6">
        <v>6</v>
      </c>
      <c r="L52" s="6">
        <v>6</v>
      </c>
    </row>
    <row r="53" spans="1:12" ht="29.45" customHeight="1" x14ac:dyDescent="0.25">
      <c r="A53" s="3"/>
      <c r="B53" s="130" t="s">
        <v>348</v>
      </c>
      <c r="C53" s="131"/>
      <c r="D53" s="6">
        <v>0</v>
      </c>
      <c r="E53" s="6">
        <v>0</v>
      </c>
      <c r="F53" s="6">
        <v>0</v>
      </c>
      <c r="G53" s="6">
        <v>0</v>
      </c>
      <c r="H53" s="6">
        <v>0</v>
      </c>
      <c r="I53" s="6">
        <v>0</v>
      </c>
      <c r="J53" s="6">
        <v>0</v>
      </c>
      <c r="K53" s="6">
        <v>0</v>
      </c>
      <c r="L53" s="6">
        <v>0</v>
      </c>
    </row>
    <row r="54" spans="1:12" ht="29.45" customHeight="1" x14ac:dyDescent="0.25">
      <c r="A54" s="3"/>
      <c r="B54" s="130" t="s">
        <v>349</v>
      </c>
      <c r="C54" s="131"/>
      <c r="D54" s="6">
        <v>1</v>
      </c>
      <c r="E54" s="6">
        <v>3</v>
      </c>
      <c r="F54" s="6">
        <v>3</v>
      </c>
      <c r="G54" s="6">
        <v>0</v>
      </c>
      <c r="H54" s="6">
        <v>0</v>
      </c>
      <c r="I54" s="6">
        <v>0</v>
      </c>
      <c r="J54" s="6">
        <v>0</v>
      </c>
      <c r="K54" s="6">
        <v>1</v>
      </c>
      <c r="L54" s="6">
        <v>8</v>
      </c>
    </row>
    <row r="55" spans="1:12" ht="16.899999999999999" customHeight="1" x14ac:dyDescent="0.25">
      <c r="A55" s="3"/>
      <c r="B55" s="140" t="s">
        <v>333</v>
      </c>
      <c r="C55" s="141"/>
      <c r="D55" s="6">
        <v>0</v>
      </c>
      <c r="E55" s="6">
        <v>2</v>
      </c>
      <c r="F55" s="6">
        <v>1</v>
      </c>
      <c r="G55" s="6">
        <v>2</v>
      </c>
      <c r="H55" s="6">
        <v>1</v>
      </c>
      <c r="I55" s="6">
        <v>2</v>
      </c>
      <c r="J55" s="6">
        <v>3</v>
      </c>
      <c r="K55" s="6">
        <v>0</v>
      </c>
      <c r="L55" s="6">
        <v>11</v>
      </c>
    </row>
    <row r="56" spans="1:12" x14ac:dyDescent="0.25">
      <c r="B56" s="5" t="s">
        <v>222</v>
      </c>
      <c r="C56" s="3"/>
    </row>
    <row r="57" spans="1:12" x14ac:dyDescent="0.25">
      <c r="B57" s="142" t="s">
        <v>335</v>
      </c>
      <c r="C57" s="143"/>
      <c r="E57" s="19" t="s">
        <v>299</v>
      </c>
    </row>
    <row r="58" spans="1:12" x14ac:dyDescent="0.25">
      <c r="B58" s="142" t="s">
        <v>331</v>
      </c>
      <c r="C58" s="143"/>
    </row>
    <row r="60" spans="1:12" x14ac:dyDescent="0.25">
      <c r="B60" s="3"/>
      <c r="C60" s="3"/>
    </row>
    <row r="61" spans="1:12" x14ac:dyDescent="0.25">
      <c r="B61" s="3"/>
      <c r="C61" s="3"/>
    </row>
    <row r="62" spans="1:12" x14ac:dyDescent="0.25">
      <c r="B62" s="52" t="s">
        <v>327</v>
      </c>
      <c r="C62" s="4"/>
      <c r="D62" s="23" t="s">
        <v>1</v>
      </c>
      <c r="E62" s="23" t="s">
        <v>2</v>
      </c>
      <c r="F62" s="23" t="s">
        <v>3</v>
      </c>
      <c r="G62" s="23" t="s">
        <v>4</v>
      </c>
      <c r="H62" s="23" t="s">
        <v>5</v>
      </c>
      <c r="I62" s="23" t="s">
        <v>6</v>
      </c>
      <c r="J62" s="23" t="s">
        <v>7</v>
      </c>
      <c r="K62" s="22" t="s">
        <v>8</v>
      </c>
      <c r="L62" s="22" t="s">
        <v>216</v>
      </c>
    </row>
    <row r="63" spans="1:12" ht="19.899999999999999" customHeight="1" x14ac:dyDescent="0.25">
      <c r="B63" s="130" t="s">
        <v>375</v>
      </c>
      <c r="C63" s="131"/>
      <c r="D63" s="6">
        <v>10</v>
      </c>
      <c r="E63" s="6">
        <v>24</v>
      </c>
      <c r="F63" s="6">
        <v>26</v>
      </c>
      <c r="G63" s="6">
        <v>14</v>
      </c>
      <c r="H63" s="6">
        <v>12</v>
      </c>
      <c r="I63" s="6">
        <v>1</v>
      </c>
      <c r="J63" s="6">
        <v>3</v>
      </c>
      <c r="K63" s="6">
        <v>2</v>
      </c>
      <c r="L63" s="6">
        <v>92</v>
      </c>
    </row>
    <row r="64" spans="1:12" ht="29.65" customHeight="1" x14ac:dyDescent="0.25">
      <c r="B64" s="130" t="s">
        <v>376</v>
      </c>
      <c r="C64" s="131"/>
      <c r="D64" s="6">
        <v>0</v>
      </c>
      <c r="E64" s="6">
        <v>0</v>
      </c>
      <c r="F64" s="6">
        <v>1</v>
      </c>
      <c r="G64" s="6">
        <v>2</v>
      </c>
      <c r="H64" s="6">
        <v>4</v>
      </c>
      <c r="I64" s="6">
        <v>3</v>
      </c>
      <c r="J64" s="6">
        <v>2</v>
      </c>
      <c r="K64" s="6">
        <v>0</v>
      </c>
      <c r="L64" s="6">
        <v>12</v>
      </c>
    </row>
    <row r="65" spans="2:14" ht="17.45" customHeight="1" x14ac:dyDescent="0.25">
      <c r="B65" s="130" t="s">
        <v>377</v>
      </c>
      <c r="C65" s="131"/>
      <c r="D65" s="6">
        <v>0</v>
      </c>
      <c r="E65" s="6">
        <v>0</v>
      </c>
      <c r="F65" s="6">
        <v>2</v>
      </c>
      <c r="G65" s="6">
        <v>0</v>
      </c>
      <c r="H65" s="6">
        <v>0</v>
      </c>
      <c r="I65" s="6">
        <v>0</v>
      </c>
      <c r="J65" s="6">
        <v>0</v>
      </c>
      <c r="K65" s="6">
        <v>0</v>
      </c>
      <c r="L65" s="6">
        <v>2</v>
      </c>
      <c r="N65" s="19" t="s">
        <v>299</v>
      </c>
    </row>
    <row r="66" spans="2:14" ht="15.6" customHeight="1" x14ac:dyDescent="0.25">
      <c r="B66" s="130" t="s">
        <v>378</v>
      </c>
      <c r="C66" s="131"/>
      <c r="D66" s="6">
        <v>0</v>
      </c>
      <c r="E66" s="6">
        <v>0</v>
      </c>
      <c r="F66" s="6">
        <v>0</v>
      </c>
      <c r="G66" s="6">
        <v>0</v>
      </c>
      <c r="H66" s="6">
        <v>0</v>
      </c>
      <c r="I66" s="6">
        <v>0</v>
      </c>
      <c r="J66" s="6">
        <v>0</v>
      </c>
      <c r="K66" s="6">
        <v>0</v>
      </c>
      <c r="L66" s="6">
        <v>0</v>
      </c>
    </row>
    <row r="67" spans="2:14" ht="17.45" customHeight="1" x14ac:dyDescent="0.25">
      <c r="B67" s="130" t="s">
        <v>379</v>
      </c>
      <c r="C67" s="131"/>
      <c r="D67" s="6">
        <v>0</v>
      </c>
      <c r="E67" s="6">
        <v>2</v>
      </c>
      <c r="F67" s="6">
        <v>2</v>
      </c>
      <c r="G67" s="6">
        <v>2</v>
      </c>
      <c r="H67" s="6">
        <v>0</v>
      </c>
      <c r="I67" s="6">
        <v>1</v>
      </c>
      <c r="J67" s="6">
        <v>3</v>
      </c>
      <c r="K67" s="6">
        <v>0</v>
      </c>
      <c r="L67" s="6">
        <v>10</v>
      </c>
    </row>
    <row r="68" spans="2:14" ht="17.45" customHeight="1" x14ac:dyDescent="0.25">
      <c r="B68" s="130" t="s">
        <v>340</v>
      </c>
      <c r="C68" s="131"/>
      <c r="D68" s="6">
        <v>0</v>
      </c>
      <c r="E68" s="6">
        <v>0</v>
      </c>
      <c r="F68" s="6">
        <v>0</v>
      </c>
      <c r="G68" s="6">
        <v>0</v>
      </c>
      <c r="H68" s="6">
        <v>0</v>
      </c>
      <c r="I68" s="6">
        <v>0</v>
      </c>
      <c r="J68" s="6">
        <v>0</v>
      </c>
      <c r="K68" s="6">
        <v>1</v>
      </c>
      <c r="L68" s="6">
        <v>1</v>
      </c>
    </row>
    <row r="69" spans="2:14" ht="45.6" customHeight="1" x14ac:dyDescent="0.25">
      <c r="B69" s="130" t="s">
        <v>380</v>
      </c>
      <c r="C69" s="131"/>
      <c r="D69" s="6">
        <v>1</v>
      </c>
      <c r="E69" s="6">
        <v>0</v>
      </c>
      <c r="F69" s="6">
        <v>6</v>
      </c>
      <c r="G69" s="6">
        <v>1</v>
      </c>
      <c r="H69" s="6">
        <v>0</v>
      </c>
      <c r="I69" s="6">
        <v>0</v>
      </c>
      <c r="J69" s="6">
        <v>0</v>
      </c>
      <c r="K69" s="6">
        <v>1</v>
      </c>
      <c r="L69" s="6">
        <v>9</v>
      </c>
    </row>
    <row r="70" spans="2:14" ht="46.15" customHeight="1" x14ac:dyDescent="0.25">
      <c r="B70" s="130" t="s">
        <v>381</v>
      </c>
      <c r="C70" s="131"/>
      <c r="D70" s="6">
        <v>1</v>
      </c>
      <c r="E70" s="6">
        <v>5</v>
      </c>
      <c r="F70" s="6">
        <v>3</v>
      </c>
      <c r="G70" s="6">
        <v>0</v>
      </c>
      <c r="H70" s="6">
        <v>2</v>
      </c>
      <c r="I70" s="6">
        <v>0</v>
      </c>
      <c r="J70" s="6">
        <v>0</v>
      </c>
      <c r="K70" s="6">
        <v>0</v>
      </c>
      <c r="L70" s="6">
        <v>11</v>
      </c>
    </row>
    <row r="71" spans="2:14" ht="17.45" customHeight="1" x14ac:dyDescent="0.25">
      <c r="B71" s="130" t="s">
        <v>341</v>
      </c>
      <c r="C71" s="131"/>
      <c r="D71" s="6">
        <v>0</v>
      </c>
      <c r="E71" s="6">
        <v>0</v>
      </c>
      <c r="F71" s="6">
        <v>10</v>
      </c>
      <c r="G71" s="6">
        <v>1</v>
      </c>
      <c r="H71" s="6">
        <v>1</v>
      </c>
      <c r="I71" s="6">
        <v>2</v>
      </c>
      <c r="J71" s="6">
        <v>0</v>
      </c>
      <c r="K71" s="6">
        <v>0</v>
      </c>
      <c r="L71" s="6">
        <v>14</v>
      </c>
    </row>
    <row r="72" spans="2:14" ht="16.899999999999999" customHeight="1" x14ac:dyDescent="0.25">
      <c r="B72" s="130" t="s">
        <v>342</v>
      </c>
      <c r="C72" s="131"/>
      <c r="D72" s="6">
        <v>1</v>
      </c>
      <c r="E72" s="6">
        <v>1</v>
      </c>
      <c r="F72" s="6">
        <v>7</v>
      </c>
      <c r="G72" s="6">
        <v>0</v>
      </c>
      <c r="H72" s="6">
        <v>2</v>
      </c>
      <c r="I72" s="6">
        <v>0</v>
      </c>
      <c r="J72" s="6">
        <v>1</v>
      </c>
      <c r="K72" s="6">
        <v>0</v>
      </c>
      <c r="L72" s="6">
        <v>12</v>
      </c>
    </row>
    <row r="73" spans="2:14" ht="16.899999999999999" customHeight="1" x14ac:dyDescent="0.25">
      <c r="B73" s="130" t="s">
        <v>343</v>
      </c>
      <c r="C73" s="131"/>
      <c r="D73" s="6">
        <v>0</v>
      </c>
      <c r="E73" s="6">
        <v>1</v>
      </c>
      <c r="F73" s="6">
        <v>0</v>
      </c>
      <c r="G73" s="6">
        <v>1</v>
      </c>
      <c r="H73" s="6">
        <v>1</v>
      </c>
      <c r="I73" s="6">
        <v>0</v>
      </c>
      <c r="J73" s="6">
        <v>0</v>
      </c>
      <c r="K73" s="6">
        <v>0</v>
      </c>
      <c r="L73" s="6">
        <v>3</v>
      </c>
    </row>
    <row r="74" spans="2:14" ht="15" customHeight="1" x14ac:dyDescent="0.25">
      <c r="B74" s="130" t="s">
        <v>344</v>
      </c>
      <c r="C74" s="131"/>
      <c r="D74" s="6">
        <v>0</v>
      </c>
      <c r="E74" s="6">
        <v>0</v>
      </c>
      <c r="F74" s="6">
        <v>0</v>
      </c>
      <c r="G74" s="6">
        <v>1</v>
      </c>
      <c r="H74" s="6">
        <v>0</v>
      </c>
      <c r="I74" s="6">
        <v>0</v>
      </c>
      <c r="J74" s="6">
        <v>0</v>
      </c>
      <c r="K74" s="6">
        <v>0</v>
      </c>
      <c r="L74" s="6">
        <v>1</v>
      </c>
    </row>
    <row r="75" spans="2:14" ht="16.899999999999999" customHeight="1" x14ac:dyDescent="0.25">
      <c r="B75" s="130" t="s">
        <v>382</v>
      </c>
      <c r="C75" s="131"/>
      <c r="D75" s="6">
        <v>0</v>
      </c>
      <c r="E75" s="6">
        <v>0</v>
      </c>
      <c r="F75" s="6">
        <v>2</v>
      </c>
      <c r="G75" s="6">
        <v>0</v>
      </c>
      <c r="H75" s="6">
        <v>0</v>
      </c>
      <c r="I75" s="6">
        <v>0</v>
      </c>
      <c r="J75" s="6">
        <v>0</v>
      </c>
      <c r="K75" s="6">
        <v>1</v>
      </c>
      <c r="L75" s="6">
        <v>3</v>
      </c>
    </row>
    <row r="76" spans="2:14" ht="16.899999999999999" customHeight="1" x14ac:dyDescent="0.25">
      <c r="B76" s="130" t="s">
        <v>307</v>
      </c>
      <c r="C76" s="131"/>
      <c r="D76" s="6">
        <v>0</v>
      </c>
      <c r="E76" s="6">
        <v>0</v>
      </c>
      <c r="F76" s="6">
        <v>1</v>
      </c>
      <c r="G76" s="6">
        <v>0</v>
      </c>
      <c r="H76" s="6">
        <v>0</v>
      </c>
      <c r="I76" s="6">
        <v>1</v>
      </c>
      <c r="J76" s="6">
        <v>0</v>
      </c>
      <c r="K76" s="6">
        <v>1</v>
      </c>
      <c r="L76" s="6">
        <v>3</v>
      </c>
    </row>
    <row r="77" spans="2:14" ht="29.65" customHeight="1" x14ac:dyDescent="0.25">
      <c r="B77" s="130" t="s">
        <v>330</v>
      </c>
      <c r="C77" s="131"/>
      <c r="D77" s="6">
        <v>0</v>
      </c>
      <c r="E77" s="6">
        <v>8</v>
      </c>
      <c r="F77" s="6">
        <v>5</v>
      </c>
      <c r="G77" s="6">
        <v>0</v>
      </c>
      <c r="H77" s="6">
        <v>0</v>
      </c>
      <c r="I77" s="6">
        <v>0</v>
      </c>
      <c r="J77" s="6">
        <v>0</v>
      </c>
      <c r="K77" s="6">
        <v>0</v>
      </c>
      <c r="L77" s="6">
        <v>13</v>
      </c>
    </row>
    <row r="78" spans="2:14" ht="29.65" customHeight="1" x14ac:dyDescent="0.25">
      <c r="B78" s="130" t="s">
        <v>309</v>
      </c>
      <c r="C78" s="131"/>
      <c r="D78" s="6">
        <v>0</v>
      </c>
      <c r="E78" s="6">
        <v>0</v>
      </c>
      <c r="F78" s="6">
        <v>0</v>
      </c>
      <c r="G78" s="6">
        <v>0</v>
      </c>
      <c r="H78" s="6">
        <v>0</v>
      </c>
      <c r="I78" s="6">
        <v>0</v>
      </c>
      <c r="J78" s="6">
        <v>0</v>
      </c>
      <c r="K78" s="6">
        <v>0</v>
      </c>
      <c r="L78" s="6">
        <v>0</v>
      </c>
    </row>
    <row r="79" spans="2:14" ht="15" customHeight="1" x14ac:dyDescent="0.25">
      <c r="B79" s="130" t="s">
        <v>383</v>
      </c>
      <c r="C79" s="131"/>
      <c r="D79" s="6">
        <v>2</v>
      </c>
      <c r="E79" s="6">
        <v>0</v>
      </c>
      <c r="F79" s="6">
        <v>0</v>
      </c>
      <c r="G79" s="6">
        <v>0</v>
      </c>
      <c r="H79" s="6">
        <v>0</v>
      </c>
      <c r="I79" s="6">
        <v>0</v>
      </c>
      <c r="J79" s="6">
        <v>0</v>
      </c>
      <c r="K79" s="6">
        <v>0</v>
      </c>
      <c r="L79" s="6">
        <v>2</v>
      </c>
    </row>
    <row r="80" spans="2:14" ht="16.149999999999999" customHeight="1" x14ac:dyDescent="0.25">
      <c r="B80" s="130" t="s">
        <v>384</v>
      </c>
      <c r="C80" s="131"/>
      <c r="D80" s="6">
        <v>0</v>
      </c>
      <c r="E80" s="6">
        <v>0</v>
      </c>
      <c r="F80" s="6">
        <v>0</v>
      </c>
      <c r="G80" s="6">
        <v>0</v>
      </c>
      <c r="H80" s="6">
        <v>1</v>
      </c>
      <c r="I80" s="6">
        <v>0</v>
      </c>
      <c r="J80" s="6">
        <v>0</v>
      </c>
      <c r="K80" s="6">
        <v>6</v>
      </c>
      <c r="L80" s="6">
        <v>7</v>
      </c>
    </row>
    <row r="81" spans="2:14" ht="29.65" customHeight="1" x14ac:dyDescent="0.25">
      <c r="B81" s="130" t="s">
        <v>348</v>
      </c>
      <c r="C81" s="131"/>
      <c r="D81" s="6">
        <v>0</v>
      </c>
      <c r="E81" s="6">
        <v>0</v>
      </c>
      <c r="F81" s="6">
        <v>0</v>
      </c>
      <c r="G81" s="6">
        <v>0</v>
      </c>
      <c r="H81" s="6">
        <v>0</v>
      </c>
      <c r="I81" s="6">
        <v>0</v>
      </c>
      <c r="J81" s="6">
        <v>0</v>
      </c>
      <c r="K81" s="6">
        <v>0</v>
      </c>
      <c r="L81" s="6">
        <v>0</v>
      </c>
    </row>
    <row r="82" spans="2:14" ht="29.65" customHeight="1" x14ac:dyDescent="0.25">
      <c r="B82" s="130" t="s">
        <v>349</v>
      </c>
      <c r="C82" s="131"/>
      <c r="D82" s="6">
        <v>3</v>
      </c>
      <c r="E82" s="6">
        <v>4</v>
      </c>
      <c r="F82" s="6">
        <v>5</v>
      </c>
      <c r="G82" s="6">
        <v>1</v>
      </c>
      <c r="H82" s="6">
        <v>1</v>
      </c>
      <c r="I82" s="6">
        <v>0</v>
      </c>
      <c r="J82" s="6">
        <v>0</v>
      </c>
      <c r="K82" s="6">
        <v>5</v>
      </c>
      <c r="L82" s="6">
        <v>19</v>
      </c>
    </row>
    <row r="83" spans="2:14" ht="20.45" customHeight="1" x14ac:dyDescent="0.25">
      <c r="B83" s="145" t="s">
        <v>223</v>
      </c>
      <c r="C83" s="145"/>
      <c r="D83" s="6">
        <v>0</v>
      </c>
      <c r="E83" s="6">
        <v>2</v>
      </c>
      <c r="F83" s="6">
        <v>0</v>
      </c>
      <c r="G83" s="6">
        <v>4</v>
      </c>
      <c r="H83" s="6">
        <v>1</v>
      </c>
      <c r="I83" s="6">
        <v>0</v>
      </c>
      <c r="J83" s="6">
        <v>3</v>
      </c>
      <c r="K83" s="6">
        <v>0</v>
      </c>
      <c r="L83" s="6">
        <v>10</v>
      </c>
    </row>
    <row r="84" spans="2:14" x14ac:dyDescent="0.25">
      <c r="B84" s="5" t="s">
        <v>224</v>
      </c>
      <c r="C84" s="3"/>
    </row>
    <row r="85" spans="2:14" x14ac:dyDescent="0.25">
      <c r="B85" s="142" t="s">
        <v>336</v>
      </c>
      <c r="C85" s="143"/>
    </row>
    <row r="86" spans="2:14" x14ac:dyDescent="0.25">
      <c r="B86" s="142" t="s">
        <v>331</v>
      </c>
      <c r="C86" s="143"/>
    </row>
    <row r="87" spans="2:14" x14ac:dyDescent="0.25">
      <c r="B87" s="146"/>
      <c r="C87" s="146"/>
    </row>
    <row r="90" spans="2:14" x14ac:dyDescent="0.25">
      <c r="B90" s="52" t="s">
        <v>328</v>
      </c>
      <c r="D90" s="53" t="s">
        <v>1</v>
      </c>
      <c r="E90" s="53" t="s">
        <v>2</v>
      </c>
      <c r="F90" s="53" t="s">
        <v>3</v>
      </c>
      <c r="G90" s="53" t="s">
        <v>4</v>
      </c>
      <c r="H90" s="53" t="s">
        <v>5</v>
      </c>
      <c r="I90" s="53" t="s">
        <v>6</v>
      </c>
      <c r="J90" s="53" t="s">
        <v>7</v>
      </c>
      <c r="K90" s="54" t="s">
        <v>8</v>
      </c>
      <c r="L90" s="54" t="s">
        <v>216</v>
      </c>
    </row>
    <row r="91" spans="2:14" ht="28.15" customHeight="1" x14ac:dyDescent="0.25">
      <c r="B91" s="144" t="s">
        <v>237</v>
      </c>
      <c r="C91" s="144"/>
      <c r="D91" s="6">
        <v>217</v>
      </c>
      <c r="E91" s="6">
        <v>1538</v>
      </c>
      <c r="F91" s="6">
        <v>1153</v>
      </c>
      <c r="G91" s="6">
        <v>448</v>
      </c>
      <c r="H91" s="6">
        <v>375</v>
      </c>
      <c r="I91" s="6">
        <v>413</v>
      </c>
      <c r="J91" s="6">
        <v>95</v>
      </c>
      <c r="K91" s="6">
        <v>122</v>
      </c>
      <c r="L91" s="6">
        <f t="shared" ref="L91:L92" si="4">SUM(D91:K91)</f>
        <v>4361</v>
      </c>
      <c r="N91" s="19" t="s">
        <v>299</v>
      </c>
    </row>
    <row r="92" spans="2:14" ht="46.15" customHeight="1" x14ac:dyDescent="0.25">
      <c r="B92" s="144" t="s">
        <v>238</v>
      </c>
      <c r="C92" s="144"/>
      <c r="D92" s="6">
        <v>32</v>
      </c>
      <c r="E92" s="6">
        <v>78</v>
      </c>
      <c r="F92" s="6">
        <v>46</v>
      </c>
      <c r="G92" s="6">
        <v>51</v>
      </c>
      <c r="H92" s="6">
        <v>62</v>
      </c>
      <c r="I92" s="6">
        <v>62</v>
      </c>
      <c r="J92" s="6">
        <v>16</v>
      </c>
      <c r="K92" s="6">
        <v>44</v>
      </c>
      <c r="L92" s="6">
        <f t="shared" si="4"/>
        <v>391</v>
      </c>
      <c r="N92" s="19" t="s">
        <v>299</v>
      </c>
    </row>
    <row r="93" spans="2:14" ht="16.899999999999999" customHeight="1" x14ac:dyDescent="0.25">
      <c r="B93" s="5" t="s">
        <v>239</v>
      </c>
      <c r="C93" s="86"/>
      <c r="D93" s="109">
        <f>(D92/(D91+D92))</f>
        <v>0.12851405622489959</v>
      </c>
      <c r="E93" s="109">
        <f t="shared" ref="E93:L93" si="5">(E92/(E91+E92))</f>
        <v>4.8267326732673269E-2</v>
      </c>
      <c r="F93" s="109">
        <f t="shared" si="5"/>
        <v>3.8365304420350292E-2</v>
      </c>
      <c r="G93" s="109">
        <f t="shared" si="5"/>
        <v>0.10220440881763528</v>
      </c>
      <c r="H93" s="109">
        <f t="shared" si="5"/>
        <v>0.14187643020594964</v>
      </c>
      <c r="I93" s="109">
        <f t="shared" si="5"/>
        <v>0.13052631578947368</v>
      </c>
      <c r="J93" s="109">
        <f t="shared" si="5"/>
        <v>0.14414414414414414</v>
      </c>
      <c r="K93" s="109">
        <f t="shared" si="5"/>
        <v>0.26506024096385544</v>
      </c>
      <c r="L93" s="109">
        <f t="shared" si="5"/>
        <v>8.2281144781144774E-2</v>
      </c>
    </row>
    <row r="94" spans="2:14" ht="16.899999999999999" customHeight="1" x14ac:dyDescent="0.25">
      <c r="B94" s="116"/>
      <c r="C94" s="56"/>
      <c r="D94" s="117"/>
      <c r="E94" s="117"/>
      <c r="F94" s="117"/>
      <c r="G94" s="117"/>
      <c r="H94" s="117"/>
      <c r="I94" s="117"/>
      <c r="J94" s="117"/>
      <c r="K94" s="117"/>
      <c r="L94" s="117"/>
    </row>
    <row r="96" spans="2:14" x14ac:dyDescent="0.25">
      <c r="B96" s="52" t="s">
        <v>329</v>
      </c>
      <c r="D96" s="53" t="s">
        <v>1</v>
      </c>
      <c r="E96" s="53" t="s">
        <v>2</v>
      </c>
      <c r="F96" s="53" t="s">
        <v>3</v>
      </c>
      <c r="G96" s="53" t="s">
        <v>4</v>
      </c>
      <c r="H96" s="53" t="s">
        <v>5</v>
      </c>
      <c r="I96" s="53" t="s">
        <v>6</v>
      </c>
      <c r="J96" s="53" t="s">
        <v>7</v>
      </c>
      <c r="K96" s="54" t="s">
        <v>8</v>
      </c>
      <c r="L96" s="54" t="s">
        <v>216</v>
      </c>
    </row>
    <row r="97" spans="2:12" ht="15" customHeight="1" x14ac:dyDescent="0.25">
      <c r="B97" s="140" t="s">
        <v>227</v>
      </c>
      <c r="C97" s="141"/>
      <c r="D97" s="6">
        <v>1</v>
      </c>
      <c r="E97" s="6"/>
      <c r="F97" s="6"/>
      <c r="G97" s="6">
        <v>2</v>
      </c>
      <c r="H97" s="6">
        <v>2</v>
      </c>
      <c r="I97" s="6">
        <v>3</v>
      </c>
      <c r="J97" s="6"/>
      <c r="K97" s="6">
        <v>2</v>
      </c>
      <c r="L97" s="6">
        <f>SUM(D97:K97)</f>
        <v>10</v>
      </c>
    </row>
    <row r="98" spans="2:12" ht="15" customHeight="1" x14ac:dyDescent="0.25">
      <c r="B98" s="140" t="s">
        <v>228</v>
      </c>
      <c r="C98" s="141"/>
      <c r="D98" s="6">
        <v>4</v>
      </c>
      <c r="E98" s="6">
        <v>3</v>
      </c>
      <c r="F98" s="6">
        <v>3</v>
      </c>
      <c r="G98" s="6">
        <v>6</v>
      </c>
      <c r="H98" s="6">
        <v>4</v>
      </c>
      <c r="I98" s="6">
        <v>1</v>
      </c>
      <c r="J98" s="6">
        <v>3</v>
      </c>
      <c r="K98" s="6">
        <v>3</v>
      </c>
      <c r="L98" s="6">
        <f t="shared" ref="L98:L104" si="6">SUM(D98:K98)</f>
        <v>27</v>
      </c>
    </row>
    <row r="99" spans="2:12" ht="16.149999999999999" customHeight="1" x14ac:dyDescent="0.25">
      <c r="B99" s="140" t="s">
        <v>229</v>
      </c>
      <c r="C99" s="141"/>
      <c r="D99" s="6">
        <v>2</v>
      </c>
      <c r="E99" s="6">
        <v>1</v>
      </c>
      <c r="F99" s="6"/>
      <c r="G99" s="6">
        <v>4</v>
      </c>
      <c r="H99" s="6">
        <v>2</v>
      </c>
      <c r="I99" s="6">
        <v>1</v>
      </c>
      <c r="J99" s="6">
        <v>2</v>
      </c>
      <c r="K99" s="6">
        <v>1</v>
      </c>
      <c r="L99" s="6">
        <f t="shared" si="6"/>
        <v>13</v>
      </c>
    </row>
    <row r="100" spans="2:12" ht="15" customHeight="1" x14ac:dyDescent="0.25">
      <c r="B100" s="140" t="s">
        <v>230</v>
      </c>
      <c r="C100" s="141"/>
      <c r="D100" s="6">
        <v>2</v>
      </c>
      <c r="E100" s="6">
        <v>2</v>
      </c>
      <c r="F100" s="6">
        <v>2</v>
      </c>
      <c r="G100" s="6">
        <v>5</v>
      </c>
      <c r="H100" s="6">
        <v>2</v>
      </c>
      <c r="I100" s="6"/>
      <c r="J100" s="6">
        <v>2</v>
      </c>
      <c r="K100" s="6">
        <v>1</v>
      </c>
      <c r="L100" s="6">
        <f t="shared" si="6"/>
        <v>16</v>
      </c>
    </row>
    <row r="101" spans="2:12" ht="15" customHeight="1" x14ac:dyDescent="0.25">
      <c r="B101" s="140" t="s">
        <v>274</v>
      </c>
      <c r="C101" s="141"/>
      <c r="D101" s="6">
        <v>1</v>
      </c>
      <c r="E101" s="6"/>
      <c r="F101" s="6"/>
      <c r="G101" s="6">
        <v>3</v>
      </c>
      <c r="H101" s="6">
        <v>3</v>
      </c>
      <c r="I101" s="6">
        <v>1</v>
      </c>
      <c r="J101" s="6">
        <v>2</v>
      </c>
      <c r="K101" s="6">
        <v>4</v>
      </c>
      <c r="L101" s="6">
        <f t="shared" si="6"/>
        <v>14</v>
      </c>
    </row>
    <row r="102" spans="2:12" ht="15" customHeight="1" x14ac:dyDescent="0.25">
      <c r="B102" s="140" t="s">
        <v>231</v>
      </c>
      <c r="C102" s="141"/>
      <c r="D102" s="6"/>
      <c r="E102" s="6"/>
      <c r="F102" s="6"/>
      <c r="G102" s="6"/>
      <c r="H102" s="6">
        <v>1</v>
      </c>
      <c r="I102" s="6"/>
      <c r="J102" s="6"/>
      <c r="K102" s="6"/>
      <c r="L102" s="6">
        <f t="shared" si="6"/>
        <v>1</v>
      </c>
    </row>
    <row r="103" spans="2:12" ht="15" customHeight="1" x14ac:dyDescent="0.25">
      <c r="B103" s="140" t="s">
        <v>232</v>
      </c>
      <c r="C103" s="141"/>
      <c r="D103" s="6"/>
      <c r="E103" s="6"/>
      <c r="F103" s="6"/>
      <c r="G103" s="6">
        <v>1</v>
      </c>
      <c r="H103" s="6">
        <v>1</v>
      </c>
      <c r="I103" s="6"/>
      <c r="J103" s="6">
        <v>1</v>
      </c>
      <c r="K103" s="6"/>
      <c r="L103" s="6">
        <f t="shared" si="6"/>
        <v>3</v>
      </c>
    </row>
    <row r="104" spans="2:12" x14ac:dyDescent="0.25">
      <c r="B104" s="140" t="s">
        <v>385</v>
      </c>
      <c r="C104" s="141"/>
      <c r="D104" s="6"/>
      <c r="E104" s="6"/>
      <c r="F104" s="6">
        <v>2</v>
      </c>
      <c r="G104" s="6">
        <v>3</v>
      </c>
      <c r="H104" s="6">
        <v>1</v>
      </c>
      <c r="I104" s="6">
        <v>1</v>
      </c>
      <c r="J104" s="6">
        <v>2</v>
      </c>
      <c r="K104" s="6"/>
      <c r="L104" s="6">
        <f t="shared" si="6"/>
        <v>9</v>
      </c>
    </row>
    <row r="105" spans="2:12" x14ac:dyDescent="0.25">
      <c r="B105" s="148" t="s">
        <v>386</v>
      </c>
      <c r="C105" s="148"/>
      <c r="D105" s="8"/>
      <c r="E105" s="8"/>
      <c r="F105" s="8" t="s">
        <v>299</v>
      </c>
      <c r="G105" s="8"/>
      <c r="H105" s="8"/>
      <c r="I105" s="8"/>
      <c r="J105" s="8"/>
      <c r="K105" s="8"/>
      <c r="L105" s="8"/>
    </row>
    <row r="106" spans="2:12" x14ac:dyDescent="0.25">
      <c r="B106" s="110"/>
      <c r="C106" s="110"/>
      <c r="D106" s="8"/>
      <c r="E106" s="8"/>
      <c r="F106" s="8"/>
      <c r="G106" s="8"/>
      <c r="H106" s="8"/>
      <c r="I106" s="8"/>
      <c r="J106" s="8"/>
      <c r="K106" s="8"/>
      <c r="L106" s="8"/>
    </row>
    <row r="108" spans="2:12" x14ac:dyDescent="0.25">
      <c r="B108" s="86" t="s">
        <v>387</v>
      </c>
      <c r="C108" s="111"/>
      <c r="D108" s="53" t="s">
        <v>1</v>
      </c>
      <c r="E108" s="53" t="s">
        <v>2</v>
      </c>
      <c r="F108" s="53" t="s">
        <v>3</v>
      </c>
      <c r="G108" s="53" t="s">
        <v>4</v>
      </c>
      <c r="H108" s="53" t="s">
        <v>5</v>
      </c>
      <c r="I108" s="53" t="s">
        <v>6</v>
      </c>
      <c r="J108" s="53" t="s">
        <v>7</v>
      </c>
      <c r="K108" s="54" t="s">
        <v>8</v>
      </c>
      <c r="L108" s="54" t="s">
        <v>216</v>
      </c>
    </row>
    <row r="109" spans="2:12" ht="20.45" customHeight="1" x14ac:dyDescent="0.25">
      <c r="B109" s="147" t="s">
        <v>235</v>
      </c>
      <c r="C109" s="147"/>
      <c r="D109" s="6">
        <v>17</v>
      </c>
      <c r="E109" s="6">
        <v>0</v>
      </c>
      <c r="F109" s="6">
        <v>0</v>
      </c>
      <c r="G109" s="6">
        <v>169</v>
      </c>
      <c r="H109" s="6">
        <v>176</v>
      </c>
      <c r="I109" s="6">
        <v>703</v>
      </c>
      <c r="J109" s="6">
        <v>0</v>
      </c>
      <c r="K109" s="6">
        <v>52</v>
      </c>
      <c r="L109" s="6">
        <f>SUM(D109:K109)</f>
        <v>1117</v>
      </c>
    </row>
    <row r="110" spans="2:12" ht="30" customHeight="1" x14ac:dyDescent="0.25">
      <c r="B110" s="147" t="s">
        <v>275</v>
      </c>
      <c r="C110" s="147"/>
      <c r="D110" s="6">
        <v>17</v>
      </c>
      <c r="E110" s="6">
        <v>0</v>
      </c>
      <c r="F110" s="6">
        <v>0</v>
      </c>
      <c r="G110" s="6">
        <v>169</v>
      </c>
      <c r="H110" s="6">
        <v>176</v>
      </c>
      <c r="I110" s="6">
        <v>703</v>
      </c>
      <c r="J110" s="6">
        <v>0</v>
      </c>
      <c r="K110" s="6">
        <v>52</v>
      </c>
      <c r="L110" s="6">
        <f>SUM(D110:K110)</f>
        <v>1117</v>
      </c>
    </row>
    <row r="111" spans="2:12" ht="32.450000000000003" customHeight="1" x14ac:dyDescent="0.25">
      <c r="B111" s="147" t="s">
        <v>234</v>
      </c>
      <c r="C111" s="147"/>
      <c r="D111" s="6">
        <v>14</v>
      </c>
      <c r="E111" s="6">
        <v>0</v>
      </c>
      <c r="F111" s="6">
        <v>0</v>
      </c>
      <c r="G111" s="6">
        <v>166</v>
      </c>
      <c r="H111" s="6">
        <v>176</v>
      </c>
      <c r="I111" s="6">
        <v>545</v>
      </c>
      <c r="J111" s="6">
        <v>0</v>
      </c>
      <c r="K111" s="6">
        <v>46</v>
      </c>
      <c r="L111" s="6">
        <f>SUM(D111:K111)</f>
        <v>947</v>
      </c>
    </row>
    <row r="112" spans="2:12" x14ac:dyDescent="0.25">
      <c r="B112" s="150" t="s">
        <v>280</v>
      </c>
      <c r="C112" s="150"/>
      <c r="D112" s="81">
        <f t="shared" ref="D112:L112" si="7">D110/D109</f>
        <v>1</v>
      </c>
      <c r="E112" s="81" t="s">
        <v>388</v>
      </c>
      <c r="F112" s="81" t="s">
        <v>388</v>
      </c>
      <c r="G112" s="81">
        <f t="shared" si="7"/>
        <v>1</v>
      </c>
      <c r="H112" s="81">
        <f t="shared" si="7"/>
        <v>1</v>
      </c>
      <c r="I112" s="81">
        <f t="shared" si="7"/>
        <v>1</v>
      </c>
      <c r="J112" s="81" t="s">
        <v>388</v>
      </c>
      <c r="K112" s="81">
        <f t="shared" si="7"/>
        <v>1</v>
      </c>
      <c r="L112" s="81">
        <f t="shared" si="7"/>
        <v>1</v>
      </c>
    </row>
    <row r="113" spans="2:12" x14ac:dyDescent="0.25">
      <c r="B113" s="150" t="s">
        <v>281</v>
      </c>
      <c r="C113" s="150"/>
      <c r="D113" s="81">
        <f t="shared" ref="D113:L113" si="8">D111/D109</f>
        <v>0.82352941176470584</v>
      </c>
      <c r="E113" s="81" t="s">
        <v>388</v>
      </c>
      <c r="F113" s="81" t="s">
        <v>388</v>
      </c>
      <c r="G113" s="81">
        <f t="shared" si="8"/>
        <v>0.98224852071005919</v>
      </c>
      <c r="H113" s="81">
        <f t="shared" si="8"/>
        <v>1</v>
      </c>
      <c r="I113" s="81">
        <f t="shared" si="8"/>
        <v>0.77524893314366994</v>
      </c>
      <c r="J113" s="81" t="s">
        <v>388</v>
      </c>
      <c r="K113" s="81">
        <f t="shared" si="8"/>
        <v>0.88461538461538458</v>
      </c>
      <c r="L113" s="81">
        <f t="shared" si="8"/>
        <v>0.84780662488809311</v>
      </c>
    </row>
    <row r="116" spans="2:12" x14ac:dyDescent="0.25">
      <c r="B116" s="86" t="s">
        <v>374</v>
      </c>
      <c r="C116" s="10"/>
      <c r="D116" s="53" t="s">
        <v>1</v>
      </c>
      <c r="E116" s="53" t="s">
        <v>2</v>
      </c>
      <c r="F116" s="53" t="s">
        <v>3</v>
      </c>
      <c r="G116" s="53" t="s">
        <v>4</v>
      </c>
      <c r="H116" s="53" t="s">
        <v>5</v>
      </c>
      <c r="I116" s="53" t="s">
        <v>6</v>
      </c>
      <c r="J116" s="53" t="s">
        <v>7</v>
      </c>
      <c r="K116" s="54" t="s">
        <v>8</v>
      </c>
      <c r="L116" s="23" t="s">
        <v>216</v>
      </c>
    </row>
    <row r="117" spans="2:12" ht="29.45" customHeight="1" x14ac:dyDescent="0.25">
      <c r="B117" s="149" t="s">
        <v>361</v>
      </c>
      <c r="C117" s="149"/>
      <c r="D117" s="9">
        <v>57</v>
      </c>
      <c r="E117" s="9">
        <v>67</v>
      </c>
      <c r="F117" s="6">
        <v>49</v>
      </c>
      <c r="G117" s="6">
        <v>96</v>
      </c>
      <c r="H117" s="6">
        <v>45</v>
      </c>
      <c r="I117" s="6">
        <v>99</v>
      </c>
      <c r="J117" s="6">
        <v>61</v>
      </c>
      <c r="K117" s="6">
        <v>33</v>
      </c>
      <c r="L117" s="6">
        <f>SUM(D117:K117)</f>
        <v>507</v>
      </c>
    </row>
    <row r="118" spans="2:12" x14ac:dyDescent="0.25">
      <c r="B118" s="149" t="s">
        <v>362</v>
      </c>
      <c r="C118" s="149"/>
      <c r="D118" s="9">
        <v>38</v>
      </c>
      <c r="E118" s="6">
        <v>184</v>
      </c>
      <c r="F118" s="6">
        <v>33</v>
      </c>
      <c r="G118" s="6">
        <v>65</v>
      </c>
      <c r="H118" s="6">
        <v>36</v>
      </c>
      <c r="I118" s="6">
        <v>94</v>
      </c>
      <c r="J118" s="6">
        <v>49</v>
      </c>
      <c r="K118" s="6">
        <v>29</v>
      </c>
      <c r="L118" s="6">
        <f t="shared" ref="L118:L124" si="9">SUM(D118:K118)</f>
        <v>528</v>
      </c>
    </row>
    <row r="119" spans="2:12" ht="27.6" customHeight="1" x14ac:dyDescent="0.25">
      <c r="B119" s="149" t="s">
        <v>363</v>
      </c>
      <c r="C119" s="149"/>
      <c r="D119" s="9">
        <v>14</v>
      </c>
      <c r="E119" s="9">
        <v>13</v>
      </c>
      <c r="F119" s="6">
        <v>17</v>
      </c>
      <c r="G119" s="6">
        <v>33</v>
      </c>
      <c r="H119" s="6">
        <v>11</v>
      </c>
      <c r="I119" s="6">
        <v>47</v>
      </c>
      <c r="J119" s="6">
        <v>6</v>
      </c>
      <c r="K119" s="6">
        <v>8</v>
      </c>
      <c r="L119" s="6">
        <f t="shared" si="9"/>
        <v>149</v>
      </c>
    </row>
    <row r="120" spans="2:12" ht="26.45" customHeight="1" x14ac:dyDescent="0.25">
      <c r="B120" s="149" t="s">
        <v>364</v>
      </c>
      <c r="C120" s="149"/>
      <c r="D120" s="9">
        <v>46</v>
      </c>
      <c r="E120" s="9">
        <v>61</v>
      </c>
      <c r="F120" s="6">
        <v>40</v>
      </c>
      <c r="G120" s="6">
        <v>95</v>
      </c>
      <c r="H120" s="6">
        <v>46</v>
      </c>
      <c r="I120" s="6">
        <v>34</v>
      </c>
      <c r="J120" s="6">
        <v>19</v>
      </c>
      <c r="K120" s="6">
        <v>31</v>
      </c>
      <c r="L120" s="6">
        <f t="shared" si="9"/>
        <v>372</v>
      </c>
    </row>
    <row r="121" spans="2:12" x14ac:dyDescent="0.25">
      <c r="B121" s="149" t="s">
        <v>365</v>
      </c>
      <c r="C121" s="149"/>
      <c r="D121" s="9">
        <v>27</v>
      </c>
      <c r="E121" s="6">
        <v>144</v>
      </c>
      <c r="F121" s="6">
        <v>24</v>
      </c>
      <c r="G121" s="6">
        <v>45</v>
      </c>
      <c r="H121" s="6">
        <v>36</v>
      </c>
      <c r="I121" s="6">
        <v>35</v>
      </c>
      <c r="J121" s="6">
        <v>37</v>
      </c>
      <c r="K121" s="6">
        <v>26</v>
      </c>
      <c r="L121" s="6">
        <f t="shared" si="9"/>
        <v>374</v>
      </c>
    </row>
    <row r="122" spans="2:12" ht="27.6" customHeight="1" x14ac:dyDescent="0.25">
      <c r="B122" s="149" t="s">
        <v>366</v>
      </c>
      <c r="C122" s="149"/>
      <c r="D122" s="9">
        <v>9</v>
      </c>
      <c r="E122" s="9">
        <v>13</v>
      </c>
      <c r="F122" s="6">
        <v>33</v>
      </c>
      <c r="G122" s="6">
        <v>23</v>
      </c>
      <c r="H122" s="6">
        <v>8</v>
      </c>
      <c r="I122" s="6">
        <v>16</v>
      </c>
      <c r="J122" s="6">
        <v>1</v>
      </c>
      <c r="K122" s="6">
        <v>6</v>
      </c>
      <c r="L122" s="6">
        <f t="shared" si="9"/>
        <v>109</v>
      </c>
    </row>
    <row r="123" spans="2:12" ht="43.15" customHeight="1" x14ac:dyDescent="0.25">
      <c r="B123" s="149" t="s">
        <v>367</v>
      </c>
      <c r="C123" s="149"/>
      <c r="D123" s="9">
        <v>10</v>
      </c>
      <c r="E123" s="9">
        <v>0</v>
      </c>
      <c r="F123" s="6">
        <v>12</v>
      </c>
      <c r="G123" s="6">
        <v>17</v>
      </c>
      <c r="H123" s="6">
        <v>8</v>
      </c>
      <c r="I123" s="6">
        <v>3</v>
      </c>
      <c r="J123" s="6">
        <v>13</v>
      </c>
      <c r="K123" s="6">
        <v>2</v>
      </c>
      <c r="L123" s="6">
        <f t="shared" si="9"/>
        <v>65</v>
      </c>
    </row>
    <row r="124" spans="2:12" x14ac:dyDescent="0.25">
      <c r="B124" s="149" t="s">
        <v>368</v>
      </c>
      <c r="C124" s="149"/>
      <c r="D124" s="9">
        <v>6</v>
      </c>
      <c r="E124" s="9">
        <v>8</v>
      </c>
      <c r="F124" s="6">
        <v>3</v>
      </c>
      <c r="G124" s="6">
        <v>1</v>
      </c>
      <c r="H124" s="6">
        <v>3</v>
      </c>
      <c r="I124" s="6">
        <v>1</v>
      </c>
      <c r="J124" s="6">
        <v>3</v>
      </c>
      <c r="K124" s="6">
        <v>2</v>
      </c>
      <c r="L124" s="6">
        <f t="shared" si="9"/>
        <v>27</v>
      </c>
    </row>
  </sheetData>
  <mergeCells count="94">
    <mergeCell ref="B121:C121"/>
    <mergeCell ref="B122:C122"/>
    <mergeCell ref="B123:C123"/>
    <mergeCell ref="B124:C124"/>
    <mergeCell ref="B112:C112"/>
    <mergeCell ref="B113:C113"/>
    <mergeCell ref="B117:C117"/>
    <mergeCell ref="B118:C118"/>
    <mergeCell ref="B119:C119"/>
    <mergeCell ref="B120:C120"/>
    <mergeCell ref="B111:C111"/>
    <mergeCell ref="B97:C97"/>
    <mergeCell ref="B98:C98"/>
    <mergeCell ref="B99:C99"/>
    <mergeCell ref="B100:C100"/>
    <mergeCell ref="B101:C101"/>
    <mergeCell ref="B102:C102"/>
    <mergeCell ref="B103:C103"/>
    <mergeCell ref="B104:C104"/>
    <mergeCell ref="B105:C105"/>
    <mergeCell ref="B109:C109"/>
    <mergeCell ref="B110:C110"/>
    <mergeCell ref="B92:C92"/>
    <mergeCell ref="B77:C77"/>
    <mergeCell ref="B78:C78"/>
    <mergeCell ref="B79:C79"/>
    <mergeCell ref="B80:C80"/>
    <mergeCell ref="B81:C81"/>
    <mergeCell ref="B82:C82"/>
    <mergeCell ref="B83:C83"/>
    <mergeCell ref="B85:C85"/>
    <mergeCell ref="B86:C86"/>
    <mergeCell ref="B87:C87"/>
    <mergeCell ref="B91:C91"/>
    <mergeCell ref="B76:C76"/>
    <mergeCell ref="B65:C65"/>
    <mergeCell ref="B66:C66"/>
    <mergeCell ref="B67:C67"/>
    <mergeCell ref="B68:C68"/>
    <mergeCell ref="B69:C69"/>
    <mergeCell ref="B70:C70"/>
    <mergeCell ref="B71:C71"/>
    <mergeCell ref="B72:C72"/>
    <mergeCell ref="B73:C73"/>
    <mergeCell ref="B74:C74"/>
    <mergeCell ref="B75:C75"/>
    <mergeCell ref="B64:C64"/>
    <mergeCell ref="B48:C48"/>
    <mergeCell ref="B49:C49"/>
    <mergeCell ref="B50:C50"/>
    <mergeCell ref="B51:C51"/>
    <mergeCell ref="B52:C52"/>
    <mergeCell ref="B53:C53"/>
    <mergeCell ref="B54:C54"/>
    <mergeCell ref="B55:C55"/>
    <mergeCell ref="B57:C57"/>
    <mergeCell ref="B58:C58"/>
    <mergeCell ref="B63:C63"/>
    <mergeCell ref="B47:C47"/>
    <mergeCell ref="B36:C36"/>
    <mergeCell ref="B37:C37"/>
    <mergeCell ref="B38:C38"/>
    <mergeCell ref="B39:C39"/>
    <mergeCell ref="B40:C40"/>
    <mergeCell ref="B41:C41"/>
    <mergeCell ref="B42:C42"/>
    <mergeCell ref="B43:C43"/>
    <mergeCell ref="B44:C44"/>
    <mergeCell ref="B45:C45"/>
    <mergeCell ref="B46:C46"/>
    <mergeCell ref="B35:C35"/>
    <mergeCell ref="B18:C18"/>
    <mergeCell ref="B19:C19"/>
    <mergeCell ref="B20:C20"/>
    <mergeCell ref="B21:C21"/>
    <mergeCell ref="B22:C22"/>
    <mergeCell ref="B23:C23"/>
    <mergeCell ref="B27:C27"/>
    <mergeCell ref="B28:C28"/>
    <mergeCell ref="B29:C29"/>
    <mergeCell ref="B30:C30"/>
    <mergeCell ref="B34:C34"/>
    <mergeCell ref="B14:C14"/>
    <mergeCell ref="B3:C3"/>
    <mergeCell ref="B4:C4"/>
    <mergeCell ref="B5:C5"/>
    <mergeCell ref="B6:C6"/>
    <mergeCell ref="B7:C7"/>
    <mergeCell ref="B8:C8"/>
    <mergeCell ref="B9:C9"/>
    <mergeCell ref="B10:C10"/>
    <mergeCell ref="B11:C11"/>
    <mergeCell ref="B12:C12"/>
    <mergeCell ref="B13:C1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CK87"/>
  <sheetViews>
    <sheetView tabSelected="1" topLeftCell="BZ1" zoomScaleNormal="100" workbookViewId="0">
      <pane ySplit="2" topLeftCell="A3" activePane="bottomLeft" state="frozen"/>
      <selection activeCell="J1" sqref="J1"/>
      <selection pane="bottomLeft" activeCell="BY37" sqref="BY37"/>
    </sheetView>
  </sheetViews>
  <sheetFormatPr defaultColWidth="8.85546875" defaultRowHeight="15" x14ac:dyDescent="0.25"/>
  <cols>
    <col min="1" max="1" width="14.28515625" style="19" customWidth="1"/>
    <col min="2" max="2" width="18" style="19" customWidth="1"/>
    <col min="3" max="3" width="18.85546875" style="19" customWidth="1"/>
    <col min="4" max="4" width="24.7109375" style="19" customWidth="1"/>
    <col min="5" max="5" width="25" style="19" customWidth="1"/>
    <col min="6" max="9" width="8.85546875" style="19" customWidth="1"/>
    <col min="10" max="10" width="10.85546875" style="19" customWidth="1"/>
    <col min="11" max="11" width="55.28515625" style="19" customWidth="1"/>
    <col min="12" max="12" width="19.5703125" style="19" customWidth="1"/>
    <col min="13" max="13" width="28" style="19" customWidth="1"/>
    <col min="14" max="14" width="14.85546875" style="36" customWidth="1"/>
    <col min="15" max="15" width="18.140625" style="8" customWidth="1"/>
    <col min="16" max="21" width="17.7109375" style="8" customWidth="1"/>
    <col min="22" max="22" width="32.28515625" style="19" customWidth="1"/>
    <col min="23" max="23" width="13.7109375" style="8" customWidth="1"/>
    <col min="24" max="24" width="14.7109375" style="8" customWidth="1"/>
    <col min="25" max="25" width="23.28515625" style="8" customWidth="1"/>
    <col min="26" max="26" width="11.140625" style="8" customWidth="1"/>
    <col min="27" max="27" width="10.42578125" style="8" customWidth="1"/>
    <col min="28" max="29" width="12.5703125" style="8" customWidth="1"/>
    <col min="30" max="30" width="28.5703125" style="8" customWidth="1"/>
    <col min="31" max="31" width="25" style="8" customWidth="1"/>
    <col min="32" max="32" width="18.28515625" style="8" customWidth="1"/>
    <col min="33" max="33" width="13.140625" style="8" customWidth="1"/>
    <col min="34" max="34" width="19" style="8" customWidth="1"/>
    <col min="35" max="35" width="14.7109375" style="8" customWidth="1"/>
    <col min="36" max="36" width="18.7109375" style="8" customWidth="1"/>
    <col min="37" max="37" width="14.7109375" style="8" customWidth="1"/>
    <col min="38" max="38" width="26.7109375" style="8" customWidth="1"/>
    <col min="39" max="39" width="21.7109375" style="8" customWidth="1"/>
    <col min="40" max="40" width="10.7109375" style="8" customWidth="1"/>
    <col min="41" max="41" width="28" style="8" customWidth="1"/>
    <col min="42" max="42" width="19.5703125" style="8" customWidth="1"/>
    <col min="43" max="43" width="20.28515625" style="8" customWidth="1"/>
    <col min="44" max="44" width="30" style="19" customWidth="1"/>
    <col min="45" max="45" width="24.28515625" style="19" customWidth="1"/>
    <col min="46" max="46" width="24.42578125" style="19" customWidth="1"/>
    <col min="47" max="47" width="30.42578125" style="19" customWidth="1"/>
    <col min="48" max="48" width="12.7109375" style="19" customWidth="1"/>
    <col min="49" max="49" width="12.42578125" style="19" customWidth="1"/>
    <col min="50" max="50" width="17.28515625" style="19" customWidth="1"/>
    <col min="51" max="51" width="13.140625" style="19" customWidth="1"/>
    <col min="52" max="52" width="16.42578125" style="19" customWidth="1"/>
    <col min="53" max="53" width="18.7109375" style="19" customWidth="1"/>
    <col min="54" max="54" width="14.7109375" style="19" customWidth="1"/>
    <col min="55" max="55" width="13.28515625" style="19" customWidth="1"/>
    <col min="56" max="56" width="17.85546875" style="19" customWidth="1"/>
    <col min="57" max="57" width="15" style="19" customWidth="1"/>
    <col min="58" max="58" width="21.28515625" style="19" customWidth="1"/>
    <col min="59" max="59" width="11.28515625" style="19" customWidth="1"/>
    <col min="60" max="60" width="25.7109375" style="19" customWidth="1"/>
    <col min="61" max="61" width="16.140625" style="19" customWidth="1"/>
    <col min="62" max="62" width="18.7109375" style="19" customWidth="1"/>
    <col min="63" max="63" width="17.28515625" style="19" customWidth="1"/>
    <col min="64" max="64" width="18" style="19" customWidth="1"/>
    <col min="65" max="66" width="22.140625" style="19" customWidth="1"/>
    <col min="67" max="67" width="23.28515625" style="19" customWidth="1"/>
    <col min="68" max="69" width="22.140625" style="19" customWidth="1"/>
    <col min="70" max="70" width="16" style="19" customWidth="1"/>
    <col min="71" max="71" width="16.28515625" style="19" customWidth="1"/>
    <col min="72" max="72" width="18.5703125" style="19" customWidth="1"/>
    <col min="73" max="73" width="15.140625" style="19" customWidth="1"/>
    <col min="74" max="74" width="18.42578125" style="19" customWidth="1"/>
    <col min="75" max="75" width="28" style="19" customWidth="1"/>
    <col min="76" max="76" width="26.5703125" style="19" customWidth="1"/>
    <col min="77" max="77" width="53.7109375" style="19" customWidth="1"/>
    <col min="78" max="78" width="21.85546875" style="19" customWidth="1"/>
    <col min="79" max="79" width="18.42578125" style="19" customWidth="1"/>
    <col min="80" max="81" width="14.7109375" style="19" customWidth="1"/>
    <col min="82" max="87" width="22" style="8" customWidth="1"/>
    <col min="88" max="89" width="22" style="19" customWidth="1"/>
    <col min="90" max="16384" width="8.85546875" style="19"/>
  </cols>
  <sheetData>
    <row r="1" spans="1:89" s="66" customFormat="1" ht="15.6" customHeight="1" x14ac:dyDescent="0.2">
      <c r="A1" s="66" t="s">
        <v>32</v>
      </c>
      <c r="B1" s="66" t="s">
        <v>33</v>
      </c>
      <c r="C1" s="66" t="s">
        <v>34</v>
      </c>
      <c r="D1" s="66" t="s">
        <v>35</v>
      </c>
      <c r="E1" s="66" t="s">
        <v>36</v>
      </c>
      <c r="F1" s="66" t="s">
        <v>37</v>
      </c>
      <c r="G1" s="66" t="s">
        <v>38</v>
      </c>
      <c r="H1" s="66" t="s">
        <v>39</v>
      </c>
      <c r="I1" s="66" t="s">
        <v>40</v>
      </c>
      <c r="J1" s="49"/>
      <c r="K1" s="49"/>
      <c r="L1" s="49"/>
      <c r="M1" s="49"/>
      <c r="N1" s="49"/>
      <c r="O1" s="49" t="s">
        <v>41</v>
      </c>
      <c r="P1" s="154" t="s">
        <v>42</v>
      </c>
      <c r="Q1" s="154"/>
      <c r="R1" s="154"/>
      <c r="S1" s="154"/>
      <c r="T1" s="154"/>
      <c r="U1" s="154"/>
      <c r="V1" s="154"/>
      <c r="W1" s="49" t="s">
        <v>212</v>
      </c>
      <c r="X1" s="154" t="s">
        <v>320</v>
      </c>
      <c r="Y1" s="154"/>
      <c r="Z1" s="154"/>
      <c r="AA1" s="154"/>
      <c r="AB1" s="154"/>
      <c r="AC1" s="154"/>
      <c r="AD1" s="154"/>
      <c r="AE1" s="154"/>
      <c r="AF1" s="154"/>
      <c r="AG1" s="154"/>
      <c r="AH1" s="154"/>
      <c r="AI1" s="154"/>
      <c r="AJ1" s="154"/>
      <c r="AK1" s="154"/>
      <c r="AL1" s="154"/>
      <c r="AM1" s="154"/>
      <c r="AN1" s="154"/>
      <c r="AO1" s="154"/>
      <c r="AP1" s="154"/>
      <c r="AQ1" s="154"/>
      <c r="AR1" s="154"/>
      <c r="AS1" s="49" t="s">
        <v>222</v>
      </c>
      <c r="AT1" s="154" t="s">
        <v>323</v>
      </c>
      <c r="AU1" s="154"/>
      <c r="AV1" s="154"/>
      <c r="AW1" s="154"/>
      <c r="AX1" s="154"/>
      <c r="AY1" s="154"/>
      <c r="AZ1" s="154"/>
      <c r="BA1" s="154"/>
      <c r="BB1" s="154"/>
      <c r="BC1" s="154"/>
      <c r="BD1" s="154"/>
      <c r="BE1" s="154"/>
      <c r="BF1" s="154"/>
      <c r="BG1" s="154"/>
      <c r="BH1" s="154"/>
      <c r="BI1" s="154"/>
      <c r="BJ1" s="154"/>
      <c r="BK1" s="154"/>
      <c r="BL1" s="154"/>
      <c r="BM1" s="154"/>
      <c r="BN1" s="154"/>
      <c r="BO1" s="95" t="s">
        <v>224</v>
      </c>
      <c r="BP1" s="49" t="s">
        <v>240</v>
      </c>
      <c r="BQ1" s="49" t="s">
        <v>226</v>
      </c>
      <c r="BR1" s="154" t="s">
        <v>350</v>
      </c>
      <c r="BS1" s="154"/>
      <c r="BT1" s="154"/>
      <c r="BU1" s="154"/>
      <c r="BV1" s="154"/>
      <c r="BW1" s="154"/>
      <c r="BX1" s="154"/>
      <c r="BY1" s="154"/>
      <c r="BZ1" s="49" t="s">
        <v>324</v>
      </c>
      <c r="CA1" s="154" t="s">
        <v>325</v>
      </c>
      <c r="CB1" s="154"/>
      <c r="CC1" s="154"/>
      <c r="CD1" s="151" t="s">
        <v>351</v>
      </c>
      <c r="CE1" s="152"/>
      <c r="CF1" s="152"/>
      <c r="CG1" s="152"/>
      <c r="CH1" s="152"/>
      <c r="CI1" s="152"/>
      <c r="CJ1" s="152"/>
      <c r="CK1" s="153"/>
    </row>
    <row r="2" spans="1:89" s="3" customFormat="1" ht="81.599999999999994" customHeight="1" x14ac:dyDescent="0.25">
      <c r="A2" s="67"/>
      <c r="B2" s="67"/>
      <c r="C2" s="67"/>
      <c r="D2" s="67"/>
      <c r="E2" s="67"/>
      <c r="F2" s="67"/>
      <c r="G2" s="67"/>
      <c r="H2" s="67"/>
      <c r="I2" s="67"/>
      <c r="J2" s="49"/>
      <c r="K2" s="49" t="s">
        <v>43</v>
      </c>
      <c r="L2" s="49" t="s">
        <v>44</v>
      </c>
      <c r="M2" s="49" t="s">
        <v>45</v>
      </c>
      <c r="N2" s="49" t="s">
        <v>217</v>
      </c>
      <c r="O2" s="89" t="s">
        <v>46</v>
      </c>
      <c r="P2" s="88" t="s">
        <v>218</v>
      </c>
      <c r="Q2" s="88" t="s">
        <v>243</v>
      </c>
      <c r="R2" s="88" t="s">
        <v>278</v>
      </c>
      <c r="S2" s="88" t="s">
        <v>279</v>
      </c>
      <c r="T2" s="88" t="s">
        <v>219</v>
      </c>
      <c r="U2" s="88" t="s">
        <v>220</v>
      </c>
      <c r="V2" s="88" t="s">
        <v>26</v>
      </c>
      <c r="W2" s="89" t="s">
        <v>221</v>
      </c>
      <c r="X2" s="88" t="s">
        <v>313</v>
      </c>
      <c r="Y2" s="88" t="s">
        <v>314</v>
      </c>
      <c r="Z2" s="88" t="s">
        <v>337</v>
      </c>
      <c r="AA2" s="88" t="s">
        <v>338</v>
      </c>
      <c r="AB2" s="88" t="s">
        <v>339</v>
      </c>
      <c r="AC2" s="88" t="s">
        <v>340</v>
      </c>
      <c r="AD2" s="88" t="s">
        <v>315</v>
      </c>
      <c r="AE2" s="88" t="s">
        <v>316</v>
      </c>
      <c r="AF2" s="88" t="s">
        <v>341</v>
      </c>
      <c r="AG2" s="88" t="s">
        <v>342</v>
      </c>
      <c r="AH2" s="88" t="s">
        <v>343</v>
      </c>
      <c r="AI2" s="88" t="s">
        <v>344</v>
      </c>
      <c r="AJ2" s="88" t="s">
        <v>347</v>
      </c>
      <c r="AK2" s="88" t="s">
        <v>317</v>
      </c>
      <c r="AL2" s="88" t="s">
        <v>318</v>
      </c>
      <c r="AM2" s="88" t="s">
        <v>319</v>
      </c>
      <c r="AN2" s="88" t="s">
        <v>345</v>
      </c>
      <c r="AO2" s="88" t="s">
        <v>346</v>
      </c>
      <c r="AP2" s="88" t="s">
        <v>348</v>
      </c>
      <c r="AQ2" s="88" t="s">
        <v>349</v>
      </c>
      <c r="AR2" s="49" t="s">
        <v>333</v>
      </c>
      <c r="AS2" s="49" t="s">
        <v>334</v>
      </c>
      <c r="AT2" s="88" t="s">
        <v>313</v>
      </c>
      <c r="AU2" s="88" t="s">
        <v>314</v>
      </c>
      <c r="AV2" s="88" t="s">
        <v>337</v>
      </c>
      <c r="AW2" s="88" t="s">
        <v>338</v>
      </c>
      <c r="AX2" s="88" t="s">
        <v>339</v>
      </c>
      <c r="AY2" s="88" t="s">
        <v>340</v>
      </c>
      <c r="AZ2" s="88" t="s">
        <v>315</v>
      </c>
      <c r="BA2" s="88" t="s">
        <v>316</v>
      </c>
      <c r="BB2" s="88" t="s">
        <v>341</v>
      </c>
      <c r="BC2" s="88" t="s">
        <v>342</v>
      </c>
      <c r="BD2" s="88" t="s">
        <v>343</v>
      </c>
      <c r="BE2" s="88" t="s">
        <v>344</v>
      </c>
      <c r="BF2" s="88" t="s">
        <v>347</v>
      </c>
      <c r="BG2" s="88" t="s">
        <v>317</v>
      </c>
      <c r="BH2" s="88" t="s">
        <v>318</v>
      </c>
      <c r="BI2" s="88" t="s">
        <v>319</v>
      </c>
      <c r="BJ2" s="88" t="s">
        <v>345</v>
      </c>
      <c r="BK2" s="88" t="s">
        <v>346</v>
      </c>
      <c r="BL2" s="88" t="s">
        <v>348</v>
      </c>
      <c r="BM2" s="88" t="s">
        <v>349</v>
      </c>
      <c r="BN2" s="88" t="s">
        <v>332</v>
      </c>
      <c r="BO2" s="88" t="s">
        <v>334</v>
      </c>
      <c r="BP2" s="49" t="s">
        <v>236</v>
      </c>
      <c r="BQ2" s="49" t="s">
        <v>225</v>
      </c>
      <c r="BR2" s="49" t="s">
        <v>227</v>
      </c>
      <c r="BS2" s="49" t="s">
        <v>228</v>
      </c>
      <c r="BT2" s="49" t="s">
        <v>229</v>
      </c>
      <c r="BU2" s="49" t="s">
        <v>230</v>
      </c>
      <c r="BV2" s="49" t="s">
        <v>274</v>
      </c>
      <c r="BW2" s="48" t="s">
        <v>231</v>
      </c>
      <c r="BX2" s="48" t="s">
        <v>232</v>
      </c>
      <c r="BY2" s="49" t="s">
        <v>233</v>
      </c>
      <c r="BZ2" s="49" t="s">
        <v>273</v>
      </c>
      <c r="CA2" s="49" t="s">
        <v>235</v>
      </c>
      <c r="CB2" s="49" t="s">
        <v>275</v>
      </c>
      <c r="CC2" s="49" t="s">
        <v>234</v>
      </c>
      <c r="CD2" s="100" t="s">
        <v>352</v>
      </c>
      <c r="CE2" s="100" t="s">
        <v>353</v>
      </c>
      <c r="CF2" s="100" t="s">
        <v>354</v>
      </c>
      <c r="CG2" s="100" t="s">
        <v>355</v>
      </c>
      <c r="CH2" s="100" t="s">
        <v>356</v>
      </c>
      <c r="CI2" s="100" t="s">
        <v>357</v>
      </c>
      <c r="CJ2" s="97" t="s">
        <v>358</v>
      </c>
      <c r="CK2" s="97" t="s">
        <v>359</v>
      </c>
    </row>
    <row r="3" spans="1:89" s="3" customFormat="1" ht="15.6" customHeight="1" x14ac:dyDescent="0.25">
      <c r="A3" s="67"/>
      <c r="B3" s="67"/>
      <c r="C3" s="67"/>
      <c r="D3" s="67"/>
      <c r="E3" s="67"/>
      <c r="F3" s="67"/>
      <c r="G3" s="67"/>
      <c r="H3" s="67"/>
      <c r="I3" s="67"/>
      <c r="J3" s="68"/>
      <c r="K3" s="30" t="s">
        <v>1</v>
      </c>
      <c r="L3" s="68"/>
      <c r="M3" s="68"/>
      <c r="N3" s="68"/>
      <c r="O3" s="68"/>
      <c r="P3" s="25"/>
      <c r="Q3" s="25"/>
      <c r="R3" s="25"/>
      <c r="S3" s="25"/>
      <c r="T3" s="25"/>
      <c r="U3" s="25"/>
      <c r="V3" s="25"/>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row>
    <row r="4" spans="1:89" x14ac:dyDescent="0.25">
      <c r="C4" s="1">
        <v>43966.642222222225</v>
      </c>
      <c r="D4" s="1">
        <v>43966.645879629628</v>
      </c>
      <c r="J4" s="10"/>
      <c r="K4" s="10" t="s">
        <v>47</v>
      </c>
      <c r="L4" s="10" t="s">
        <v>48</v>
      </c>
      <c r="M4" s="10" t="s">
        <v>49</v>
      </c>
      <c r="N4" s="63">
        <v>1</v>
      </c>
      <c r="O4" s="6">
        <v>0</v>
      </c>
      <c r="P4" s="6"/>
      <c r="Q4" s="6"/>
      <c r="R4" s="6"/>
      <c r="S4" s="6"/>
      <c r="T4" s="6"/>
      <c r="U4" s="6"/>
      <c r="V4" s="44"/>
      <c r="W4" s="6" t="s">
        <v>241</v>
      </c>
      <c r="X4" s="6">
        <v>0</v>
      </c>
      <c r="Y4" s="6">
        <v>0</v>
      </c>
      <c r="Z4" s="6">
        <v>0</v>
      </c>
      <c r="AA4" s="6">
        <v>0</v>
      </c>
      <c r="AB4" s="6">
        <v>0</v>
      </c>
      <c r="AC4" s="6">
        <v>0</v>
      </c>
      <c r="AD4" s="6">
        <v>0</v>
      </c>
      <c r="AE4" s="6">
        <v>0</v>
      </c>
      <c r="AF4" s="6">
        <v>0</v>
      </c>
      <c r="AG4" s="6">
        <v>1</v>
      </c>
      <c r="AH4" s="6">
        <v>0</v>
      </c>
      <c r="AI4" s="6">
        <v>0</v>
      </c>
      <c r="AJ4" s="6">
        <v>0</v>
      </c>
      <c r="AK4" s="6">
        <v>0</v>
      </c>
      <c r="AL4" s="6">
        <v>0</v>
      </c>
      <c r="AM4" s="6">
        <v>0</v>
      </c>
      <c r="AN4" s="6">
        <v>0</v>
      </c>
      <c r="AO4" s="6">
        <v>0</v>
      </c>
      <c r="AP4" s="6">
        <v>0</v>
      </c>
      <c r="AQ4" s="6">
        <v>0</v>
      </c>
      <c r="AR4" s="6">
        <v>0</v>
      </c>
      <c r="AS4" s="6"/>
      <c r="AT4" s="6">
        <v>4</v>
      </c>
      <c r="AU4" s="6">
        <v>0</v>
      </c>
      <c r="AV4" s="6">
        <v>0</v>
      </c>
      <c r="AW4" s="6">
        <v>0</v>
      </c>
      <c r="AX4" s="6">
        <v>0</v>
      </c>
      <c r="AY4" s="6">
        <v>0</v>
      </c>
      <c r="AZ4" s="6">
        <v>1</v>
      </c>
      <c r="BA4" s="6">
        <v>1</v>
      </c>
      <c r="BB4" s="6">
        <v>0</v>
      </c>
      <c r="BC4" s="6">
        <v>1</v>
      </c>
      <c r="BD4" s="6">
        <v>0</v>
      </c>
      <c r="BE4" s="6">
        <v>0</v>
      </c>
      <c r="BF4" s="6">
        <v>0</v>
      </c>
      <c r="BG4" s="6">
        <v>0</v>
      </c>
      <c r="BH4" s="9">
        <v>0</v>
      </c>
      <c r="BI4" s="6">
        <v>0</v>
      </c>
      <c r="BJ4" s="6">
        <v>0</v>
      </c>
      <c r="BK4" s="6">
        <v>0</v>
      </c>
      <c r="BL4" s="6">
        <v>0</v>
      </c>
      <c r="BM4" s="6">
        <v>0</v>
      </c>
      <c r="BN4" s="6">
        <v>0</v>
      </c>
      <c r="BO4" s="6"/>
      <c r="BP4" s="6">
        <v>69</v>
      </c>
      <c r="BQ4" s="6">
        <v>10</v>
      </c>
      <c r="BR4" s="6" t="s">
        <v>369</v>
      </c>
      <c r="BS4" s="6"/>
      <c r="BT4" s="6"/>
      <c r="BU4" s="6"/>
      <c r="BV4" s="6"/>
      <c r="BW4" s="6"/>
      <c r="BX4" s="6"/>
      <c r="BY4" s="6"/>
      <c r="BZ4" s="6" t="s">
        <v>241</v>
      </c>
      <c r="CA4" s="6"/>
      <c r="CB4" s="10"/>
      <c r="CC4" s="10"/>
      <c r="CD4" s="6">
        <v>11</v>
      </c>
      <c r="CE4" s="6">
        <v>5</v>
      </c>
      <c r="CF4" s="6">
        <v>6</v>
      </c>
      <c r="CG4" s="6">
        <v>12</v>
      </c>
      <c r="CH4" s="6">
        <v>6</v>
      </c>
      <c r="CI4" s="6">
        <v>6</v>
      </c>
      <c r="CJ4" s="10">
        <v>2</v>
      </c>
      <c r="CK4" s="10">
        <v>6</v>
      </c>
    </row>
    <row r="5" spans="1:89" x14ac:dyDescent="0.25">
      <c r="C5" s="1">
        <v>43966.613564814812</v>
      </c>
      <c r="D5" s="1">
        <v>43966.617962962962</v>
      </c>
      <c r="J5" s="10"/>
      <c r="K5" s="10" t="s">
        <v>50</v>
      </c>
      <c r="L5" s="10" t="s">
        <v>51</v>
      </c>
      <c r="M5" s="82" t="s">
        <v>52</v>
      </c>
      <c r="N5" s="63">
        <v>1</v>
      </c>
      <c r="O5" s="6">
        <v>-3</v>
      </c>
      <c r="P5" s="6"/>
      <c r="Q5" s="6"/>
      <c r="R5" s="6"/>
      <c r="S5" s="6"/>
      <c r="T5" s="6"/>
      <c r="U5" s="6"/>
      <c r="V5" s="44"/>
      <c r="W5" s="6" t="s">
        <v>242</v>
      </c>
      <c r="X5" s="6">
        <v>0</v>
      </c>
      <c r="Y5" s="6">
        <v>0</v>
      </c>
      <c r="Z5" s="6">
        <v>0</v>
      </c>
      <c r="AA5" s="6">
        <v>0</v>
      </c>
      <c r="AB5" s="6">
        <v>0</v>
      </c>
      <c r="AC5" s="6">
        <v>0</v>
      </c>
      <c r="AD5" s="6">
        <v>0</v>
      </c>
      <c r="AE5" s="6">
        <v>0</v>
      </c>
      <c r="AF5" s="6">
        <v>0</v>
      </c>
      <c r="AG5" s="6">
        <v>0</v>
      </c>
      <c r="AH5" s="6">
        <v>0</v>
      </c>
      <c r="AI5" s="6">
        <v>0</v>
      </c>
      <c r="AJ5" s="6">
        <v>0</v>
      </c>
      <c r="AK5" s="6">
        <v>0</v>
      </c>
      <c r="AL5" s="6">
        <v>0</v>
      </c>
      <c r="AM5" s="6">
        <v>0</v>
      </c>
      <c r="AN5" s="6">
        <v>0</v>
      </c>
      <c r="AO5" s="6">
        <v>0</v>
      </c>
      <c r="AP5" s="6">
        <v>0</v>
      </c>
      <c r="AQ5" s="6">
        <v>0</v>
      </c>
      <c r="AR5" s="6">
        <v>0</v>
      </c>
      <c r="AS5" s="6"/>
      <c r="AT5" s="6">
        <v>1</v>
      </c>
      <c r="AU5" s="6">
        <v>0</v>
      </c>
      <c r="AV5" s="6">
        <v>0</v>
      </c>
      <c r="AW5" s="6">
        <v>0</v>
      </c>
      <c r="AX5" s="6">
        <v>0</v>
      </c>
      <c r="AY5" s="6">
        <v>0</v>
      </c>
      <c r="AZ5" s="6">
        <v>0</v>
      </c>
      <c r="BA5" s="6">
        <v>0</v>
      </c>
      <c r="BB5" s="6">
        <v>0</v>
      </c>
      <c r="BC5" s="6">
        <v>0</v>
      </c>
      <c r="BD5" s="6">
        <v>0</v>
      </c>
      <c r="BE5" s="6">
        <v>0</v>
      </c>
      <c r="BF5" s="6">
        <v>0</v>
      </c>
      <c r="BG5" s="6">
        <v>0</v>
      </c>
      <c r="BH5" s="6">
        <v>0</v>
      </c>
      <c r="BI5" s="6">
        <v>0</v>
      </c>
      <c r="BJ5" s="6">
        <v>1</v>
      </c>
      <c r="BK5" s="6">
        <v>0</v>
      </c>
      <c r="BL5" s="6">
        <v>0</v>
      </c>
      <c r="BM5" s="6">
        <v>2</v>
      </c>
      <c r="BN5" s="6">
        <v>0</v>
      </c>
      <c r="BO5" s="6"/>
      <c r="BP5" s="6">
        <v>18</v>
      </c>
      <c r="BQ5" s="6">
        <v>2</v>
      </c>
      <c r="BR5" s="6"/>
      <c r="BS5" s="6" t="s">
        <v>369</v>
      </c>
      <c r="BT5" s="6" t="s">
        <v>369</v>
      </c>
      <c r="BU5" s="6" t="s">
        <v>369</v>
      </c>
      <c r="BV5" s="6"/>
      <c r="BW5" s="6"/>
      <c r="BX5" s="6"/>
      <c r="BY5" s="6"/>
      <c r="BZ5" s="6" t="s">
        <v>241</v>
      </c>
      <c r="CA5" s="6">
        <v>17</v>
      </c>
      <c r="CB5" s="10">
        <v>17</v>
      </c>
      <c r="CC5" s="10">
        <v>14</v>
      </c>
      <c r="CD5" s="6">
        <v>3</v>
      </c>
      <c r="CE5" s="6">
        <v>2</v>
      </c>
      <c r="CF5" s="6">
        <v>0</v>
      </c>
      <c r="CG5" s="6">
        <v>2</v>
      </c>
      <c r="CH5" s="6">
        <v>1</v>
      </c>
      <c r="CI5" s="6">
        <v>0</v>
      </c>
      <c r="CJ5" s="10">
        <v>0</v>
      </c>
      <c r="CK5" s="10">
        <v>0</v>
      </c>
    </row>
    <row r="6" spans="1:89" x14ac:dyDescent="0.25">
      <c r="C6" s="1">
        <v>43966.605324074073</v>
      </c>
      <c r="D6" s="1">
        <v>43966.605902777781</v>
      </c>
      <c r="J6" s="10"/>
      <c r="K6" s="10" t="s">
        <v>53</v>
      </c>
      <c r="L6" s="10" t="s">
        <v>54</v>
      </c>
      <c r="M6" s="10" t="s">
        <v>55</v>
      </c>
      <c r="N6" s="63">
        <v>1</v>
      </c>
      <c r="O6" s="6">
        <v>5</v>
      </c>
      <c r="P6" s="6"/>
      <c r="Q6" s="6"/>
      <c r="R6" s="6"/>
      <c r="S6" s="6"/>
      <c r="T6" s="6"/>
      <c r="U6" s="6" t="s">
        <v>369</v>
      </c>
      <c r="V6" s="64"/>
      <c r="W6" s="6" t="s">
        <v>241</v>
      </c>
      <c r="X6" s="6">
        <v>0</v>
      </c>
      <c r="Y6" s="6">
        <v>0</v>
      </c>
      <c r="Z6" s="6">
        <v>0</v>
      </c>
      <c r="AA6" s="6">
        <v>0</v>
      </c>
      <c r="AB6" s="6">
        <v>0</v>
      </c>
      <c r="AC6" s="6">
        <v>0</v>
      </c>
      <c r="AD6" s="6">
        <v>1</v>
      </c>
      <c r="AE6" s="6">
        <v>0</v>
      </c>
      <c r="AF6" s="6">
        <v>0</v>
      </c>
      <c r="AG6" s="6">
        <v>0</v>
      </c>
      <c r="AH6" s="6">
        <v>0</v>
      </c>
      <c r="AI6" s="6">
        <v>0</v>
      </c>
      <c r="AJ6" s="6">
        <v>0</v>
      </c>
      <c r="AK6" s="6">
        <v>0</v>
      </c>
      <c r="AL6" s="6">
        <v>0</v>
      </c>
      <c r="AM6" s="6">
        <v>0</v>
      </c>
      <c r="AN6" s="6">
        <v>0</v>
      </c>
      <c r="AO6" s="6">
        <v>0</v>
      </c>
      <c r="AP6" s="6">
        <v>0</v>
      </c>
      <c r="AQ6" s="6">
        <v>0</v>
      </c>
      <c r="AR6" s="6">
        <v>0</v>
      </c>
      <c r="AS6" s="6"/>
      <c r="AT6" s="6">
        <v>2</v>
      </c>
      <c r="AU6" s="6">
        <v>0</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c r="BP6" s="6">
        <v>42</v>
      </c>
      <c r="BQ6" s="6">
        <v>7</v>
      </c>
      <c r="BR6" s="6"/>
      <c r="BS6" s="6" t="s">
        <v>369</v>
      </c>
      <c r="BT6" s="6"/>
      <c r="BU6" s="6"/>
      <c r="BV6" s="6"/>
      <c r="BW6" s="6"/>
      <c r="BX6" s="6"/>
      <c r="BY6" s="6"/>
      <c r="BZ6" s="6" t="s">
        <v>241</v>
      </c>
      <c r="CA6" s="6"/>
      <c r="CB6" s="10"/>
      <c r="CC6" s="10"/>
      <c r="CD6" s="6">
        <v>12</v>
      </c>
      <c r="CE6" s="6">
        <v>6</v>
      </c>
      <c r="CF6" s="6">
        <v>3</v>
      </c>
      <c r="CG6" s="6">
        <v>15</v>
      </c>
      <c r="CH6" s="6">
        <v>6</v>
      </c>
      <c r="CI6" s="6">
        <v>1</v>
      </c>
      <c r="CJ6" s="10">
        <v>1</v>
      </c>
      <c r="CK6" s="10">
        <v>0</v>
      </c>
    </row>
    <row r="7" spans="1:89" s="3" customFormat="1" x14ac:dyDescent="0.25">
      <c r="C7" s="18">
        <v>43966.589305555557</v>
      </c>
      <c r="D7" s="18">
        <v>43966.592453703706</v>
      </c>
      <c r="J7" s="7"/>
      <c r="K7" s="7" t="s">
        <v>56</v>
      </c>
      <c r="L7" s="7" t="s">
        <v>57</v>
      </c>
      <c r="M7" s="7" t="s">
        <v>58</v>
      </c>
      <c r="N7" s="6">
        <v>1</v>
      </c>
      <c r="O7" s="6">
        <v>1</v>
      </c>
      <c r="P7" s="6" t="s">
        <v>369</v>
      </c>
      <c r="Q7" s="6"/>
      <c r="R7" s="6"/>
      <c r="S7" s="6"/>
      <c r="T7" s="6"/>
      <c r="U7" s="6" t="s">
        <v>369</v>
      </c>
      <c r="V7" s="44"/>
      <c r="W7" s="6" t="s">
        <v>241</v>
      </c>
      <c r="X7" s="6">
        <v>2</v>
      </c>
      <c r="Y7" s="6">
        <v>0</v>
      </c>
      <c r="Z7" s="6">
        <v>0</v>
      </c>
      <c r="AA7" s="6">
        <v>0</v>
      </c>
      <c r="AB7" s="6">
        <v>0</v>
      </c>
      <c r="AC7" s="6">
        <v>0</v>
      </c>
      <c r="AD7" s="6">
        <v>0</v>
      </c>
      <c r="AE7" s="6">
        <v>1</v>
      </c>
      <c r="AF7" s="6">
        <v>0</v>
      </c>
      <c r="AG7" s="6">
        <v>0</v>
      </c>
      <c r="AH7" s="6">
        <v>0</v>
      </c>
      <c r="AI7" s="6">
        <v>0</v>
      </c>
      <c r="AJ7" s="6">
        <v>0</v>
      </c>
      <c r="AK7" s="6">
        <v>0</v>
      </c>
      <c r="AL7" s="6">
        <v>0</v>
      </c>
      <c r="AM7" s="6">
        <v>0</v>
      </c>
      <c r="AN7" s="6">
        <v>0</v>
      </c>
      <c r="AO7" s="6">
        <v>0</v>
      </c>
      <c r="AP7" s="6">
        <v>0</v>
      </c>
      <c r="AQ7" s="6">
        <v>1</v>
      </c>
      <c r="AR7" s="6">
        <v>0</v>
      </c>
      <c r="AS7" s="6"/>
      <c r="AT7" s="6">
        <v>1</v>
      </c>
      <c r="AU7" s="6">
        <v>0</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1</v>
      </c>
      <c r="BN7" s="6">
        <v>0</v>
      </c>
      <c r="BO7" s="6"/>
      <c r="BP7" s="6">
        <v>48</v>
      </c>
      <c r="BQ7" s="6">
        <v>5</v>
      </c>
      <c r="BR7" s="6"/>
      <c r="BS7" s="6"/>
      <c r="BT7" s="6"/>
      <c r="BU7" s="6"/>
      <c r="BV7" s="6"/>
      <c r="BW7" s="6" t="s">
        <v>369</v>
      </c>
      <c r="BX7" s="6"/>
      <c r="BY7" s="6"/>
      <c r="BZ7" s="6" t="s">
        <v>241</v>
      </c>
      <c r="CA7" s="6"/>
      <c r="CB7" s="7"/>
      <c r="CC7" s="7"/>
      <c r="CD7" s="6">
        <v>18</v>
      </c>
      <c r="CE7" s="6">
        <v>15</v>
      </c>
      <c r="CF7" s="6">
        <v>3</v>
      </c>
      <c r="CG7" s="6">
        <v>12</v>
      </c>
      <c r="CH7" s="6">
        <v>10</v>
      </c>
      <c r="CI7" s="6">
        <v>2</v>
      </c>
      <c r="CJ7" s="7">
        <v>4</v>
      </c>
      <c r="CK7" s="7">
        <v>0</v>
      </c>
    </row>
    <row r="8" spans="1:89" x14ac:dyDescent="0.25">
      <c r="C8" s="1">
        <v>43966.494097222225</v>
      </c>
      <c r="D8" s="1">
        <v>43966.494710648149</v>
      </c>
      <c r="J8" s="10"/>
      <c r="K8" s="10" t="s">
        <v>59</v>
      </c>
      <c r="L8" s="10" t="s">
        <v>60</v>
      </c>
      <c r="M8" s="10" t="s">
        <v>61</v>
      </c>
      <c r="N8" s="63">
        <v>1</v>
      </c>
      <c r="O8" s="6">
        <v>-1</v>
      </c>
      <c r="P8" s="6"/>
      <c r="Q8" s="6"/>
      <c r="R8" s="6"/>
      <c r="S8" s="6"/>
      <c r="T8" s="6"/>
      <c r="U8" s="6"/>
      <c r="V8" s="44"/>
      <c r="W8" s="6" t="s">
        <v>241</v>
      </c>
      <c r="X8" s="6">
        <v>1</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c r="AT8" s="6">
        <v>2</v>
      </c>
      <c r="AU8" s="6">
        <v>0</v>
      </c>
      <c r="AV8" s="6">
        <v>0</v>
      </c>
      <c r="AW8" s="6">
        <v>0</v>
      </c>
      <c r="AX8" s="6">
        <v>0</v>
      </c>
      <c r="AY8" s="6">
        <v>0</v>
      </c>
      <c r="AZ8" s="6">
        <v>0</v>
      </c>
      <c r="BA8" s="6">
        <v>0</v>
      </c>
      <c r="BB8" s="6">
        <v>0</v>
      </c>
      <c r="BC8" s="6">
        <v>0</v>
      </c>
      <c r="BD8" s="6">
        <v>0</v>
      </c>
      <c r="BE8" s="6">
        <v>0</v>
      </c>
      <c r="BF8" s="6">
        <v>0</v>
      </c>
      <c r="BG8" s="6">
        <v>0</v>
      </c>
      <c r="BH8" s="9">
        <v>0</v>
      </c>
      <c r="BI8" s="6">
        <v>0</v>
      </c>
      <c r="BJ8" s="6">
        <v>1</v>
      </c>
      <c r="BK8" s="6">
        <v>0</v>
      </c>
      <c r="BL8" s="6">
        <v>0</v>
      </c>
      <c r="BM8" s="6">
        <v>0</v>
      </c>
      <c r="BN8" s="6">
        <v>0</v>
      </c>
      <c r="BO8" s="6"/>
      <c r="BP8" s="6">
        <v>29</v>
      </c>
      <c r="BQ8" s="6">
        <v>8</v>
      </c>
      <c r="BR8" s="6"/>
      <c r="BS8" s="6" t="s">
        <v>369</v>
      </c>
      <c r="BT8" s="6" t="s">
        <v>369</v>
      </c>
      <c r="BU8" s="6" t="s">
        <v>369</v>
      </c>
      <c r="BV8" s="6"/>
      <c r="BW8" s="6"/>
      <c r="BX8" s="6"/>
      <c r="BY8" s="6"/>
      <c r="BZ8" s="6" t="s">
        <v>241</v>
      </c>
      <c r="CA8" s="6"/>
      <c r="CB8" s="10"/>
      <c r="CC8" s="10"/>
      <c r="CD8" s="6">
        <v>5</v>
      </c>
      <c r="CE8" s="6">
        <v>3</v>
      </c>
      <c r="CF8" s="6">
        <v>1</v>
      </c>
      <c r="CG8" s="6">
        <v>3</v>
      </c>
      <c r="CH8" s="6">
        <v>3</v>
      </c>
      <c r="CI8" s="6">
        <v>0</v>
      </c>
      <c r="CJ8" s="10">
        <v>2</v>
      </c>
      <c r="CK8" s="10">
        <v>0</v>
      </c>
    </row>
    <row r="9" spans="1:89" x14ac:dyDescent="0.25">
      <c r="C9" s="1">
        <v>43966.579606481479</v>
      </c>
      <c r="D9" s="1">
        <v>43966.594687500001</v>
      </c>
      <c r="J9" s="10"/>
      <c r="K9" s="10" t="s">
        <v>62</v>
      </c>
      <c r="L9" s="10" t="s">
        <v>63</v>
      </c>
      <c r="M9" s="10" t="s">
        <v>64</v>
      </c>
      <c r="N9" s="63">
        <v>1</v>
      </c>
      <c r="O9" s="6">
        <v>0</v>
      </c>
      <c r="P9" s="6"/>
      <c r="Q9" s="6"/>
      <c r="R9" s="6"/>
      <c r="S9" s="6"/>
      <c r="T9" s="6"/>
      <c r="U9" s="6" t="s">
        <v>369</v>
      </c>
      <c r="V9" s="44"/>
      <c r="W9" s="6" t="s">
        <v>242</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c r="BP9" s="6">
        <v>11</v>
      </c>
      <c r="BQ9" s="6">
        <v>0</v>
      </c>
      <c r="BR9" s="6"/>
      <c r="BS9" s="6" t="s">
        <v>369</v>
      </c>
      <c r="BT9" s="6"/>
      <c r="BU9" s="6"/>
      <c r="BV9" s="6"/>
      <c r="BW9" s="6"/>
      <c r="BX9" s="6"/>
      <c r="BY9" s="6"/>
      <c r="BZ9" s="6" t="s">
        <v>241</v>
      </c>
      <c r="CA9" s="6"/>
      <c r="CB9" s="10"/>
      <c r="CC9" s="10"/>
      <c r="CD9" s="6">
        <v>8</v>
      </c>
      <c r="CE9" s="6">
        <v>7</v>
      </c>
      <c r="CF9" s="6">
        <v>1</v>
      </c>
      <c r="CG9" s="6">
        <v>2</v>
      </c>
      <c r="CH9" s="6">
        <v>1</v>
      </c>
      <c r="CI9" s="6">
        <v>0</v>
      </c>
      <c r="CJ9" s="10">
        <v>1</v>
      </c>
      <c r="CK9" s="10">
        <v>0</v>
      </c>
    </row>
    <row r="10" spans="1:89" s="3" customFormat="1" x14ac:dyDescent="0.25">
      <c r="A10" s="19"/>
      <c r="B10" s="19"/>
      <c r="C10" s="1"/>
      <c r="D10" s="1"/>
      <c r="E10" s="19"/>
      <c r="F10" s="19"/>
      <c r="G10" s="19"/>
      <c r="H10" s="19"/>
      <c r="I10" s="19"/>
      <c r="J10" s="69"/>
      <c r="K10" s="70" t="s">
        <v>65</v>
      </c>
      <c r="L10" s="69"/>
      <c r="M10" s="69"/>
      <c r="N10" s="35"/>
      <c r="O10" s="25"/>
      <c r="P10" s="25"/>
      <c r="Q10" s="25"/>
      <c r="R10" s="25"/>
      <c r="S10" s="25"/>
      <c r="T10" s="25"/>
      <c r="U10" s="25"/>
      <c r="V10" s="31"/>
      <c r="W10" s="25"/>
      <c r="X10" s="25"/>
      <c r="Y10" s="25"/>
      <c r="Z10" s="25"/>
      <c r="AA10" s="25"/>
      <c r="AB10" s="25"/>
      <c r="AC10" s="25"/>
      <c r="AD10" s="25"/>
      <c r="AE10" s="25"/>
      <c r="AF10" s="25"/>
      <c r="AG10" s="25"/>
      <c r="AH10" s="25"/>
      <c r="AI10" s="25"/>
      <c r="AJ10" s="25"/>
      <c r="AK10" s="25"/>
      <c r="AL10" s="25"/>
      <c r="AM10" s="25"/>
      <c r="AN10" s="25"/>
      <c r="AO10" s="25"/>
      <c r="AP10" s="25"/>
      <c r="AQ10" s="25"/>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68"/>
      <c r="CC10" s="68"/>
      <c r="CD10" s="68"/>
      <c r="CE10" s="68"/>
      <c r="CF10" s="68"/>
      <c r="CG10" s="68"/>
      <c r="CH10" s="68"/>
      <c r="CI10" s="68"/>
      <c r="CJ10" s="68"/>
      <c r="CK10" s="68"/>
    </row>
    <row r="11" spans="1:89" x14ac:dyDescent="0.25">
      <c r="C11" s="1">
        <v>43966.601851851854</v>
      </c>
      <c r="D11" s="1">
        <v>43966.602256944447</v>
      </c>
      <c r="J11" s="10"/>
      <c r="K11" s="10" t="s">
        <v>66</v>
      </c>
      <c r="L11" s="10" t="s">
        <v>67</v>
      </c>
      <c r="M11" s="10" t="s">
        <v>68</v>
      </c>
      <c r="N11" s="63">
        <v>2.1</v>
      </c>
      <c r="O11" s="6">
        <v>0</v>
      </c>
      <c r="P11" s="6"/>
      <c r="Q11" s="6" t="s">
        <v>369</v>
      </c>
      <c r="R11" s="6"/>
      <c r="S11" s="6"/>
      <c r="T11" s="6" t="s">
        <v>369</v>
      </c>
      <c r="U11" s="6" t="s">
        <v>369</v>
      </c>
      <c r="V11" s="42"/>
      <c r="W11" s="6" t="s">
        <v>241</v>
      </c>
      <c r="X11" s="6">
        <v>2</v>
      </c>
      <c r="Y11" s="6">
        <v>0</v>
      </c>
      <c r="Z11" s="6">
        <v>0</v>
      </c>
      <c r="AA11" s="6">
        <v>0</v>
      </c>
      <c r="AB11" s="6">
        <v>0</v>
      </c>
      <c r="AC11" s="6">
        <v>0</v>
      </c>
      <c r="AD11" s="6">
        <v>0</v>
      </c>
      <c r="AE11" s="6">
        <v>2</v>
      </c>
      <c r="AF11" s="6">
        <v>0</v>
      </c>
      <c r="AG11" s="6">
        <v>0</v>
      </c>
      <c r="AH11" s="6">
        <v>0</v>
      </c>
      <c r="AI11" s="6">
        <v>0</v>
      </c>
      <c r="AJ11" s="6">
        <v>0</v>
      </c>
      <c r="AK11" s="6">
        <v>0</v>
      </c>
      <c r="AL11" s="6">
        <v>0</v>
      </c>
      <c r="AM11" s="6">
        <v>0</v>
      </c>
      <c r="AN11" s="6">
        <v>0</v>
      </c>
      <c r="AO11" s="6">
        <v>0</v>
      </c>
      <c r="AP11" s="6">
        <v>0</v>
      </c>
      <c r="AQ11" s="6">
        <v>3</v>
      </c>
      <c r="AR11" s="6">
        <v>0</v>
      </c>
      <c r="AS11" s="6"/>
      <c r="AT11" s="6">
        <v>8</v>
      </c>
      <c r="AU11" s="6">
        <v>0</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c r="BP11" s="6">
        <v>783</v>
      </c>
      <c r="BQ11" s="6">
        <v>29</v>
      </c>
      <c r="BR11" s="6"/>
      <c r="BS11" s="6" t="s">
        <v>369</v>
      </c>
      <c r="BT11" s="6" t="s">
        <v>369</v>
      </c>
      <c r="BU11" s="6" t="s">
        <v>369</v>
      </c>
      <c r="BV11" s="6"/>
      <c r="BW11" s="6"/>
      <c r="BX11" s="6"/>
      <c r="BY11" s="6"/>
      <c r="BZ11" s="6" t="s">
        <v>241</v>
      </c>
      <c r="CA11" s="6"/>
      <c r="CB11" s="10"/>
      <c r="CC11" s="10"/>
      <c r="CD11" s="6">
        <v>40</v>
      </c>
      <c r="CE11" s="6">
        <v>30</v>
      </c>
      <c r="CF11" s="6">
        <v>10</v>
      </c>
      <c r="CG11" s="6">
        <v>40</v>
      </c>
      <c r="CH11" s="6">
        <v>30</v>
      </c>
      <c r="CI11" s="6">
        <v>10</v>
      </c>
      <c r="CJ11" s="10">
        <v>0</v>
      </c>
      <c r="CK11" s="10">
        <v>3</v>
      </c>
    </row>
    <row r="12" spans="1:89" ht="45" x14ac:dyDescent="0.25">
      <c r="C12" s="1">
        <v>43966.595185185186</v>
      </c>
      <c r="D12" s="1">
        <v>43966.596238425926</v>
      </c>
      <c r="J12" s="10"/>
      <c r="K12" s="10" t="s">
        <v>69</v>
      </c>
      <c r="L12" s="10" t="s">
        <v>70</v>
      </c>
      <c r="M12" s="10" t="s">
        <v>172</v>
      </c>
      <c r="N12" s="63">
        <v>2.1</v>
      </c>
      <c r="O12" s="6">
        <v>0</v>
      </c>
      <c r="P12" s="6"/>
      <c r="Q12" s="6"/>
      <c r="R12" s="6"/>
      <c r="S12" s="6"/>
      <c r="T12" s="6"/>
      <c r="U12" s="6"/>
      <c r="V12" s="42"/>
      <c r="W12" s="6" t="s">
        <v>241</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2</v>
      </c>
      <c r="AS12" s="114" t="s">
        <v>404</v>
      </c>
      <c r="AT12" s="6">
        <v>15</v>
      </c>
      <c r="AU12" s="6">
        <v>0</v>
      </c>
      <c r="AV12" s="6">
        <v>0</v>
      </c>
      <c r="AW12" s="6">
        <v>0</v>
      </c>
      <c r="AX12" s="6">
        <v>2</v>
      </c>
      <c r="AY12" s="6">
        <v>0</v>
      </c>
      <c r="AZ12" s="6">
        <v>0</v>
      </c>
      <c r="BA12" s="6">
        <v>4</v>
      </c>
      <c r="BB12" s="6">
        <v>0</v>
      </c>
      <c r="BC12" s="6">
        <v>1</v>
      </c>
      <c r="BD12" s="6">
        <v>1</v>
      </c>
      <c r="BE12" s="6">
        <v>0</v>
      </c>
      <c r="BF12" s="6">
        <v>0</v>
      </c>
      <c r="BG12" s="6">
        <v>0</v>
      </c>
      <c r="BH12" s="6">
        <v>8</v>
      </c>
      <c r="BI12" s="6">
        <v>0</v>
      </c>
      <c r="BJ12" s="6">
        <v>0</v>
      </c>
      <c r="BK12" s="6">
        <v>0</v>
      </c>
      <c r="BL12" s="6">
        <v>0</v>
      </c>
      <c r="BM12" s="6">
        <v>4</v>
      </c>
      <c r="BN12" s="6">
        <v>2</v>
      </c>
      <c r="BO12" s="115" t="s">
        <v>389</v>
      </c>
      <c r="BP12" s="6">
        <v>717</v>
      </c>
      <c r="BQ12" s="6">
        <v>38</v>
      </c>
      <c r="BR12" s="6"/>
      <c r="BS12" s="6" t="s">
        <v>369</v>
      </c>
      <c r="BT12" s="6"/>
      <c r="BU12" s="6" t="s">
        <v>369</v>
      </c>
      <c r="BV12" s="6"/>
      <c r="BW12" s="64"/>
      <c r="BX12" s="6"/>
      <c r="BY12" s="6"/>
      <c r="BZ12" s="6" t="s">
        <v>241</v>
      </c>
      <c r="CA12" s="6">
        <v>0</v>
      </c>
      <c r="CB12" s="10">
        <v>0</v>
      </c>
      <c r="CC12" s="10">
        <v>0</v>
      </c>
      <c r="CD12" s="6">
        <v>20</v>
      </c>
      <c r="CE12" s="6">
        <v>150</v>
      </c>
      <c r="CF12" s="6">
        <v>0</v>
      </c>
      <c r="CG12" s="6">
        <v>20</v>
      </c>
      <c r="CH12" s="6">
        <v>113</v>
      </c>
      <c r="CI12" s="6">
        <v>0</v>
      </c>
      <c r="CJ12" s="10">
        <v>0</v>
      </c>
      <c r="CK12" s="10">
        <v>5</v>
      </c>
    </row>
    <row r="13" spans="1:89" ht="58.9" customHeight="1" x14ac:dyDescent="0.25">
      <c r="C13" s="1">
        <v>43966.588194444441</v>
      </c>
      <c r="D13" s="1">
        <v>43966.592141203706</v>
      </c>
      <c r="J13" s="10"/>
      <c r="K13" s="10" t="s">
        <v>71</v>
      </c>
      <c r="L13" s="10" t="s">
        <v>177</v>
      </c>
      <c r="M13" s="10" t="s">
        <v>72</v>
      </c>
      <c r="N13" s="63">
        <v>2.1</v>
      </c>
      <c r="O13" s="6">
        <v>-3</v>
      </c>
      <c r="P13" s="6"/>
      <c r="Q13" s="6"/>
      <c r="R13" s="6"/>
      <c r="S13" s="6"/>
      <c r="T13" s="6"/>
      <c r="U13" s="6"/>
      <c r="V13" s="42"/>
      <c r="W13" s="6" t="s">
        <v>241</v>
      </c>
      <c r="X13" s="6">
        <v>1</v>
      </c>
      <c r="Y13" s="6">
        <v>0</v>
      </c>
      <c r="Z13" s="6">
        <v>1</v>
      </c>
      <c r="AA13" s="6">
        <v>0</v>
      </c>
      <c r="AB13" s="6">
        <v>0</v>
      </c>
      <c r="AC13" s="6">
        <v>0</v>
      </c>
      <c r="AD13" s="6">
        <v>0</v>
      </c>
      <c r="AE13" s="6">
        <v>0</v>
      </c>
      <c r="AF13" s="6">
        <v>0</v>
      </c>
      <c r="AG13" s="6">
        <v>0</v>
      </c>
      <c r="AH13" s="6">
        <v>1</v>
      </c>
      <c r="AI13" s="6">
        <v>0</v>
      </c>
      <c r="AJ13" s="6">
        <v>0</v>
      </c>
      <c r="AK13" s="6">
        <v>1</v>
      </c>
      <c r="AL13" s="6">
        <v>0</v>
      </c>
      <c r="AM13" s="6">
        <v>0</v>
      </c>
      <c r="AN13" s="6">
        <v>0</v>
      </c>
      <c r="AO13" s="6">
        <v>0</v>
      </c>
      <c r="AP13" s="6">
        <v>0</v>
      </c>
      <c r="AQ13" s="6">
        <v>0</v>
      </c>
      <c r="AR13" s="6">
        <v>0</v>
      </c>
      <c r="AS13" s="114" t="s">
        <v>405</v>
      </c>
      <c r="AT13" s="6">
        <v>1</v>
      </c>
      <c r="AU13" s="6">
        <v>0</v>
      </c>
      <c r="AV13" s="6">
        <v>0</v>
      </c>
      <c r="AW13" s="6">
        <v>0</v>
      </c>
      <c r="AX13" s="6">
        <v>0</v>
      </c>
      <c r="AY13" s="6">
        <v>0</v>
      </c>
      <c r="AZ13" s="6">
        <v>0</v>
      </c>
      <c r="BA13" s="6">
        <v>1</v>
      </c>
      <c r="BB13" s="6">
        <v>0</v>
      </c>
      <c r="BC13" s="6">
        <v>0</v>
      </c>
      <c r="BD13" s="6">
        <v>0</v>
      </c>
      <c r="BE13" s="6">
        <v>0</v>
      </c>
      <c r="BF13" s="6">
        <v>0</v>
      </c>
      <c r="BG13" s="6">
        <v>0</v>
      </c>
      <c r="BH13" s="9">
        <v>0</v>
      </c>
      <c r="BI13" s="6">
        <v>0</v>
      </c>
      <c r="BJ13" s="6">
        <v>0</v>
      </c>
      <c r="BK13" s="6">
        <v>0</v>
      </c>
      <c r="BL13" s="6">
        <v>0</v>
      </c>
      <c r="BM13" s="6">
        <v>0</v>
      </c>
      <c r="BN13" s="6">
        <v>0</v>
      </c>
      <c r="BO13" s="115" t="s">
        <v>409</v>
      </c>
      <c r="BP13" s="6">
        <v>38</v>
      </c>
      <c r="BQ13" s="6">
        <v>11</v>
      </c>
      <c r="BR13" s="6"/>
      <c r="BS13" s="6" t="s">
        <v>369</v>
      </c>
      <c r="BT13" s="6"/>
      <c r="BU13" s="6"/>
      <c r="BV13" s="6"/>
      <c r="BW13" s="6"/>
      <c r="BX13" s="6"/>
      <c r="BY13" s="6"/>
      <c r="BZ13" s="6" t="s">
        <v>241</v>
      </c>
      <c r="CA13" s="6"/>
      <c r="CB13" s="10"/>
      <c r="CC13" s="10"/>
      <c r="CD13" s="6">
        <v>7</v>
      </c>
      <c r="CE13" s="6">
        <v>4</v>
      </c>
      <c r="CF13" s="6">
        <v>3</v>
      </c>
      <c r="CG13" s="6">
        <v>1</v>
      </c>
      <c r="CH13" s="6">
        <v>1</v>
      </c>
      <c r="CI13" s="6">
        <v>3</v>
      </c>
      <c r="CJ13" s="10">
        <v>0</v>
      </c>
      <c r="CK13" s="10">
        <v>0</v>
      </c>
    </row>
    <row r="14" spans="1:89" ht="14.45" customHeight="1" x14ac:dyDescent="0.25">
      <c r="C14" s="1"/>
      <c r="D14" s="1"/>
      <c r="J14" s="69"/>
      <c r="K14" s="70" t="s">
        <v>73</v>
      </c>
      <c r="L14" s="69"/>
      <c r="M14" s="69"/>
      <c r="N14" s="35"/>
      <c r="O14" s="25"/>
      <c r="P14" s="25"/>
      <c r="Q14" s="25"/>
      <c r="R14" s="25"/>
      <c r="S14" s="25"/>
      <c r="T14" s="25"/>
      <c r="U14" s="25"/>
      <c r="V14" s="31"/>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68"/>
      <c r="CC14" s="68"/>
      <c r="CD14" s="68"/>
      <c r="CE14" s="68"/>
      <c r="CF14" s="68"/>
      <c r="CG14" s="68"/>
      <c r="CH14" s="68"/>
      <c r="CI14" s="68"/>
      <c r="CJ14" s="68"/>
      <c r="CK14" s="68"/>
    </row>
    <row r="15" spans="1:89" ht="30" x14ac:dyDescent="0.25">
      <c r="C15" s="1">
        <v>43966.550578703704</v>
      </c>
      <c r="D15" s="1">
        <v>43966.554340277777</v>
      </c>
      <c r="J15" s="10"/>
      <c r="K15" s="10" t="s">
        <v>74</v>
      </c>
      <c r="L15" s="10" t="s">
        <v>178</v>
      </c>
      <c r="M15" s="82" t="s">
        <v>179</v>
      </c>
      <c r="N15" s="63">
        <v>2.2000000000000002</v>
      </c>
      <c r="O15" s="6">
        <v>0</v>
      </c>
      <c r="P15" s="6"/>
      <c r="Q15" s="6"/>
      <c r="R15" s="6"/>
      <c r="S15" s="6"/>
      <c r="T15" s="6"/>
      <c r="U15" s="6" t="s">
        <v>369</v>
      </c>
      <c r="V15" s="42"/>
      <c r="W15" s="6" t="s">
        <v>242</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1</v>
      </c>
      <c r="AS15" s="114" t="s">
        <v>406</v>
      </c>
      <c r="AT15" s="6">
        <v>3</v>
      </c>
      <c r="AU15" s="6">
        <v>0</v>
      </c>
      <c r="AV15" s="6">
        <v>0</v>
      </c>
      <c r="AW15" s="6">
        <v>0</v>
      </c>
      <c r="AX15" s="6">
        <v>0</v>
      </c>
      <c r="AY15" s="6">
        <v>0</v>
      </c>
      <c r="AZ15" s="6">
        <v>0</v>
      </c>
      <c r="BA15" s="6">
        <v>0</v>
      </c>
      <c r="BB15" s="6">
        <v>0</v>
      </c>
      <c r="BC15" s="6">
        <v>0</v>
      </c>
      <c r="BD15" s="6">
        <v>0</v>
      </c>
      <c r="BE15" s="6">
        <v>0</v>
      </c>
      <c r="BF15" s="6">
        <v>0</v>
      </c>
      <c r="BG15" s="6">
        <v>1</v>
      </c>
      <c r="BH15" s="6">
        <v>0</v>
      </c>
      <c r="BI15" s="6">
        <v>0</v>
      </c>
      <c r="BJ15" s="6">
        <v>0</v>
      </c>
      <c r="BK15" s="6">
        <v>0</v>
      </c>
      <c r="BL15" s="6">
        <v>0</v>
      </c>
      <c r="BM15" s="6">
        <v>0</v>
      </c>
      <c r="BN15" s="6">
        <v>0</v>
      </c>
      <c r="BO15" s="98"/>
      <c r="BP15" s="6">
        <v>281</v>
      </c>
      <c r="BQ15" s="6">
        <v>5</v>
      </c>
      <c r="BR15" s="6"/>
      <c r="BS15" s="6" t="s">
        <v>369</v>
      </c>
      <c r="BT15" s="6"/>
      <c r="BU15" s="6" t="s">
        <v>369</v>
      </c>
      <c r="BV15" s="6"/>
      <c r="BW15" s="6"/>
      <c r="BX15" s="6"/>
      <c r="BY15" s="6"/>
      <c r="BZ15" s="6" t="s">
        <v>241</v>
      </c>
      <c r="CA15" s="6"/>
      <c r="CB15" s="10"/>
      <c r="CC15" s="10"/>
      <c r="CD15" s="6">
        <v>12</v>
      </c>
      <c r="CE15" s="6">
        <v>6</v>
      </c>
      <c r="CF15" s="6">
        <v>6</v>
      </c>
      <c r="CG15" s="6">
        <v>4</v>
      </c>
      <c r="CH15" s="6">
        <v>1</v>
      </c>
      <c r="CI15" s="6">
        <v>3</v>
      </c>
      <c r="CJ15" s="10">
        <v>10</v>
      </c>
      <c r="CK15" s="10">
        <v>0</v>
      </c>
    </row>
    <row r="16" spans="1:89" x14ac:dyDescent="0.25">
      <c r="C16" s="1">
        <v>43966.61041666667</v>
      </c>
      <c r="D16" s="1">
        <v>43966.61136574074</v>
      </c>
      <c r="J16" s="10"/>
      <c r="K16" s="10" t="s">
        <v>75</v>
      </c>
      <c r="L16" s="10" t="s">
        <v>76</v>
      </c>
      <c r="M16" s="10" t="s">
        <v>77</v>
      </c>
      <c r="N16" s="63">
        <v>2.2000000000000002</v>
      </c>
      <c r="O16" s="6">
        <v>0</v>
      </c>
      <c r="P16" s="6"/>
      <c r="Q16" s="6"/>
      <c r="R16" s="6"/>
      <c r="S16" s="6"/>
      <c r="T16" s="6"/>
      <c r="U16" s="6" t="s">
        <v>369</v>
      </c>
      <c r="V16" s="42"/>
      <c r="W16" s="6" t="s">
        <v>242</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c r="AT16" s="6">
        <v>2</v>
      </c>
      <c r="AU16" s="6">
        <v>1</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98"/>
      <c r="BP16" s="6">
        <v>77</v>
      </c>
      <c r="BQ16" s="6">
        <v>0</v>
      </c>
      <c r="BR16" s="6"/>
      <c r="BS16" s="6" t="s">
        <v>369</v>
      </c>
      <c r="BT16" s="6"/>
      <c r="BU16" s="6" t="s">
        <v>369</v>
      </c>
      <c r="BV16" s="6"/>
      <c r="BW16" s="6"/>
      <c r="BX16" s="6"/>
      <c r="BY16" s="6" t="s">
        <v>390</v>
      </c>
      <c r="BZ16" s="6" t="s">
        <v>241</v>
      </c>
      <c r="CA16" s="6"/>
      <c r="CB16" s="10"/>
      <c r="CC16" s="10"/>
      <c r="CD16" s="6">
        <v>11</v>
      </c>
      <c r="CE16" s="6">
        <v>11</v>
      </c>
      <c r="CF16" s="6">
        <v>1</v>
      </c>
      <c r="CG16" s="6">
        <v>12</v>
      </c>
      <c r="CH16" s="6">
        <v>11</v>
      </c>
      <c r="CI16" s="6">
        <v>4</v>
      </c>
      <c r="CJ16" s="10">
        <v>0</v>
      </c>
      <c r="CK16" s="10">
        <v>0</v>
      </c>
    </row>
    <row r="17" spans="1:89" x14ac:dyDescent="0.25">
      <c r="C17" s="1">
        <v>43966.579826388886</v>
      </c>
      <c r="D17" s="1">
        <v>43966.580381944441</v>
      </c>
      <c r="J17" s="10"/>
      <c r="K17" s="10" t="s">
        <v>78</v>
      </c>
      <c r="L17" s="10" t="s">
        <v>79</v>
      </c>
      <c r="M17" s="10" t="s">
        <v>80</v>
      </c>
      <c r="N17" s="63">
        <v>2.2000000000000002</v>
      </c>
      <c r="O17" s="6">
        <v>-1</v>
      </c>
      <c r="P17" s="6"/>
      <c r="Q17" s="6"/>
      <c r="R17" s="6"/>
      <c r="S17" s="6"/>
      <c r="T17" s="6"/>
      <c r="U17" s="6"/>
      <c r="V17" s="42"/>
      <c r="W17" s="6" t="s">
        <v>241</v>
      </c>
      <c r="X17" s="6">
        <v>0</v>
      </c>
      <c r="Y17" s="6">
        <v>0</v>
      </c>
      <c r="Z17" s="6">
        <v>0</v>
      </c>
      <c r="AA17" s="6">
        <v>0</v>
      </c>
      <c r="AB17" s="6">
        <v>0</v>
      </c>
      <c r="AC17" s="6">
        <v>0</v>
      </c>
      <c r="AD17" s="6">
        <v>0</v>
      </c>
      <c r="AE17" s="6">
        <v>0</v>
      </c>
      <c r="AF17" s="6">
        <v>0</v>
      </c>
      <c r="AG17" s="6">
        <v>1</v>
      </c>
      <c r="AH17" s="6">
        <v>0</v>
      </c>
      <c r="AI17" s="6">
        <v>0</v>
      </c>
      <c r="AJ17" s="6">
        <v>0</v>
      </c>
      <c r="AK17" s="6">
        <v>0</v>
      </c>
      <c r="AL17" s="6">
        <v>0</v>
      </c>
      <c r="AM17" s="6">
        <v>0</v>
      </c>
      <c r="AN17" s="6">
        <v>0</v>
      </c>
      <c r="AO17" s="6">
        <v>0</v>
      </c>
      <c r="AP17" s="6">
        <v>0</v>
      </c>
      <c r="AQ17" s="6">
        <v>1</v>
      </c>
      <c r="AR17" s="6">
        <v>0</v>
      </c>
      <c r="AS17" s="6"/>
      <c r="AT17" s="6">
        <v>2</v>
      </c>
      <c r="AU17" s="6">
        <v>0</v>
      </c>
      <c r="AV17" s="6">
        <v>0</v>
      </c>
      <c r="AW17" s="6">
        <v>0</v>
      </c>
      <c r="AX17" s="6">
        <v>0</v>
      </c>
      <c r="AY17" s="6">
        <v>0</v>
      </c>
      <c r="AZ17" s="6">
        <v>0</v>
      </c>
      <c r="BA17" s="6">
        <v>0</v>
      </c>
      <c r="BB17" s="6">
        <v>0</v>
      </c>
      <c r="BC17" s="6">
        <v>1</v>
      </c>
      <c r="BD17" s="6">
        <v>0</v>
      </c>
      <c r="BE17" s="6">
        <v>0</v>
      </c>
      <c r="BF17" s="6">
        <v>0</v>
      </c>
      <c r="BG17" s="6">
        <v>0</v>
      </c>
      <c r="BH17" s="6">
        <v>0</v>
      </c>
      <c r="BI17" s="6">
        <v>0</v>
      </c>
      <c r="BJ17" s="6">
        <v>0</v>
      </c>
      <c r="BK17" s="6">
        <v>0</v>
      </c>
      <c r="BL17" s="6">
        <v>0</v>
      </c>
      <c r="BM17" s="6">
        <v>1</v>
      </c>
      <c r="BN17" s="6">
        <v>0</v>
      </c>
      <c r="BO17" s="98"/>
      <c r="BP17" s="6">
        <v>101</v>
      </c>
      <c r="BQ17" s="6">
        <v>5</v>
      </c>
      <c r="BR17" s="6"/>
      <c r="BS17" s="6"/>
      <c r="BT17" s="6"/>
      <c r="BU17" s="6"/>
      <c r="BV17" s="6"/>
      <c r="BW17" s="6"/>
      <c r="BX17" s="6"/>
      <c r="BY17" s="6" t="s">
        <v>391</v>
      </c>
      <c r="BZ17" s="6" t="s">
        <v>241</v>
      </c>
      <c r="CA17" s="6"/>
      <c r="CB17" s="10"/>
      <c r="CC17" s="10"/>
      <c r="CD17" s="6">
        <v>12</v>
      </c>
      <c r="CE17" s="6">
        <v>10</v>
      </c>
      <c r="CF17" s="6">
        <v>4</v>
      </c>
      <c r="CG17" s="6">
        <v>8</v>
      </c>
      <c r="CH17" s="6">
        <v>6</v>
      </c>
      <c r="CI17" s="6">
        <v>10</v>
      </c>
      <c r="CJ17" s="10">
        <v>2</v>
      </c>
      <c r="CK17" s="10">
        <v>0</v>
      </c>
    </row>
    <row r="18" spans="1:89" x14ac:dyDescent="0.25">
      <c r="C18" s="1">
        <v>43966.593113425923</v>
      </c>
      <c r="D18" s="1">
        <v>43966.594143518516</v>
      </c>
      <c r="J18" s="10"/>
      <c r="K18" s="10" t="s">
        <v>81</v>
      </c>
      <c r="L18" s="10" t="s">
        <v>175</v>
      </c>
      <c r="M18" s="10" t="s">
        <v>176</v>
      </c>
      <c r="N18" s="63">
        <v>2.2000000000000002</v>
      </c>
      <c r="O18" s="6">
        <v>3</v>
      </c>
      <c r="P18" s="6"/>
      <c r="Q18" s="6" t="s">
        <v>369</v>
      </c>
      <c r="R18" s="6"/>
      <c r="S18" s="6" t="s">
        <v>369</v>
      </c>
      <c r="T18" s="6" t="s">
        <v>369</v>
      </c>
      <c r="U18" s="6" t="s">
        <v>369</v>
      </c>
      <c r="V18" s="42"/>
      <c r="W18" s="6" t="s">
        <v>241</v>
      </c>
      <c r="X18" s="6">
        <v>0</v>
      </c>
      <c r="Y18" s="6">
        <v>0</v>
      </c>
      <c r="Z18" s="6">
        <v>0</v>
      </c>
      <c r="AA18" s="6">
        <v>0</v>
      </c>
      <c r="AB18" s="6">
        <v>0</v>
      </c>
      <c r="AC18" s="6">
        <v>0</v>
      </c>
      <c r="AD18" s="6">
        <v>0</v>
      </c>
      <c r="AE18" s="6">
        <v>0</v>
      </c>
      <c r="AF18" s="6">
        <v>3</v>
      </c>
      <c r="AG18" s="6">
        <v>4</v>
      </c>
      <c r="AH18" s="6">
        <v>0</v>
      </c>
      <c r="AI18" s="6">
        <v>0</v>
      </c>
      <c r="AJ18" s="6">
        <v>2</v>
      </c>
      <c r="AK18" s="6">
        <v>0</v>
      </c>
      <c r="AL18" s="6">
        <v>0</v>
      </c>
      <c r="AM18" s="6">
        <v>0</v>
      </c>
      <c r="AN18" s="6">
        <v>0</v>
      </c>
      <c r="AO18" s="6">
        <v>0</v>
      </c>
      <c r="AP18" s="6">
        <v>0</v>
      </c>
      <c r="AQ18" s="6">
        <v>2</v>
      </c>
      <c r="AR18" s="6">
        <v>0</v>
      </c>
      <c r="AS18" s="6"/>
      <c r="AT18" s="6">
        <v>19</v>
      </c>
      <c r="AU18" s="6">
        <v>0</v>
      </c>
      <c r="AV18" s="6">
        <v>2</v>
      </c>
      <c r="AW18" s="6">
        <v>0</v>
      </c>
      <c r="AX18" s="6">
        <v>2</v>
      </c>
      <c r="AY18" s="6">
        <v>0</v>
      </c>
      <c r="AZ18" s="6">
        <v>6</v>
      </c>
      <c r="BA18" s="6">
        <v>3</v>
      </c>
      <c r="BB18" s="6">
        <v>10</v>
      </c>
      <c r="BC18" s="6">
        <v>6</v>
      </c>
      <c r="BD18" s="6">
        <v>0</v>
      </c>
      <c r="BE18" s="6">
        <v>0</v>
      </c>
      <c r="BF18" s="6">
        <v>2</v>
      </c>
      <c r="BG18" s="6">
        <v>0</v>
      </c>
      <c r="BH18" s="6">
        <v>5</v>
      </c>
      <c r="BI18" s="6">
        <v>0</v>
      </c>
      <c r="BJ18" s="6">
        <v>0</v>
      </c>
      <c r="BK18" s="6">
        <v>0</v>
      </c>
      <c r="BL18" s="6">
        <v>0</v>
      </c>
      <c r="BM18" s="6">
        <v>4</v>
      </c>
      <c r="BN18" s="6">
        <v>0</v>
      </c>
      <c r="BO18" s="98"/>
      <c r="BP18" s="6">
        <v>694</v>
      </c>
      <c r="BQ18" s="6">
        <v>36</v>
      </c>
      <c r="BR18" s="6"/>
      <c r="BS18" s="6" t="s">
        <v>369</v>
      </c>
      <c r="BT18" s="6"/>
      <c r="BU18" s="6"/>
      <c r="BV18" s="6"/>
      <c r="BW18" s="64"/>
      <c r="BX18" s="6"/>
      <c r="BY18" s="6"/>
      <c r="BZ18" s="6" t="s">
        <v>241</v>
      </c>
      <c r="CA18" s="6">
        <v>0</v>
      </c>
      <c r="CB18" s="10">
        <v>0</v>
      </c>
      <c r="CC18" s="10">
        <v>0</v>
      </c>
      <c r="CD18" s="6">
        <v>14</v>
      </c>
      <c r="CE18" s="6">
        <v>6</v>
      </c>
      <c r="CF18" s="6">
        <v>6</v>
      </c>
      <c r="CG18" s="6">
        <v>16</v>
      </c>
      <c r="CH18" s="6">
        <v>6</v>
      </c>
      <c r="CI18" s="6">
        <v>16</v>
      </c>
      <c r="CJ18" s="10">
        <v>0</v>
      </c>
      <c r="CK18" s="10">
        <v>3</v>
      </c>
    </row>
    <row r="19" spans="1:89" x14ac:dyDescent="0.25">
      <c r="C19" s="1"/>
      <c r="D19" s="1"/>
      <c r="J19" s="69"/>
      <c r="K19" s="70" t="s">
        <v>4</v>
      </c>
      <c r="L19" s="69"/>
      <c r="M19" s="69"/>
      <c r="N19" s="35"/>
      <c r="O19" s="25"/>
      <c r="P19" s="25"/>
      <c r="Q19" s="25"/>
      <c r="R19" s="25"/>
      <c r="S19" s="25"/>
      <c r="T19" s="25"/>
      <c r="U19" s="25"/>
      <c r="V19" s="31"/>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33"/>
      <c r="BP19" s="25"/>
      <c r="BQ19" s="25"/>
      <c r="BR19" s="25"/>
      <c r="BS19" s="25"/>
      <c r="BT19" s="25"/>
      <c r="BU19" s="25"/>
      <c r="BV19" s="25"/>
      <c r="BW19" s="25"/>
      <c r="BX19" s="25"/>
      <c r="BY19" s="25"/>
      <c r="BZ19" s="25"/>
      <c r="CA19" s="25"/>
      <c r="CB19" s="68"/>
      <c r="CC19" s="68"/>
      <c r="CD19" s="68"/>
      <c r="CE19" s="68"/>
      <c r="CF19" s="68"/>
      <c r="CG19" s="68"/>
      <c r="CH19" s="68"/>
      <c r="CI19" s="68"/>
      <c r="CJ19" s="68"/>
      <c r="CK19" s="68"/>
    </row>
    <row r="20" spans="1:89" ht="45" x14ac:dyDescent="0.25">
      <c r="C20" s="1">
        <v>43966.540543981479</v>
      </c>
      <c r="D20" s="1">
        <v>43966.542500000003</v>
      </c>
      <c r="J20" s="10"/>
      <c r="K20" s="10" t="s">
        <v>82</v>
      </c>
      <c r="L20" s="10" t="s">
        <v>156</v>
      </c>
      <c r="M20" s="10" t="s">
        <v>83</v>
      </c>
      <c r="N20" s="63">
        <v>3</v>
      </c>
      <c r="O20" s="6">
        <v>5</v>
      </c>
      <c r="P20" s="6" t="s">
        <v>369</v>
      </c>
      <c r="Q20" s="6" t="s">
        <v>369</v>
      </c>
      <c r="R20" s="6"/>
      <c r="S20" s="6" t="s">
        <v>369</v>
      </c>
      <c r="T20" s="6"/>
      <c r="U20" s="6"/>
      <c r="V20" s="79" t="s">
        <v>403</v>
      </c>
      <c r="W20" s="6" t="s">
        <v>241</v>
      </c>
      <c r="X20" s="6">
        <v>2</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v>0</v>
      </c>
      <c r="AS20" s="6"/>
      <c r="AT20" s="6">
        <v>4</v>
      </c>
      <c r="AU20" s="6">
        <v>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98"/>
      <c r="BP20" s="6">
        <v>84</v>
      </c>
      <c r="BQ20" s="6">
        <v>25</v>
      </c>
      <c r="BR20" s="6"/>
      <c r="BS20" s="6" t="s">
        <v>369</v>
      </c>
      <c r="BT20" s="6" t="s">
        <v>369</v>
      </c>
      <c r="BU20" s="6" t="s">
        <v>369</v>
      </c>
      <c r="BV20" s="6"/>
      <c r="BW20" s="9"/>
      <c r="BX20" s="6"/>
      <c r="BY20" s="6"/>
      <c r="BZ20" s="6" t="s">
        <v>242</v>
      </c>
      <c r="CA20" s="6">
        <v>157</v>
      </c>
      <c r="CB20" s="10">
        <v>157</v>
      </c>
      <c r="CC20" s="10">
        <v>154</v>
      </c>
      <c r="CD20" s="6">
        <v>12</v>
      </c>
      <c r="CE20" s="6">
        <v>4</v>
      </c>
      <c r="CF20" s="6">
        <v>7</v>
      </c>
      <c r="CG20" s="6">
        <v>4</v>
      </c>
      <c r="CH20" s="6">
        <v>4</v>
      </c>
      <c r="CI20" s="6">
        <v>3</v>
      </c>
      <c r="CJ20" s="10">
        <v>4</v>
      </c>
      <c r="CK20" s="10">
        <v>0</v>
      </c>
    </row>
    <row r="21" spans="1:89" x14ac:dyDescent="0.25">
      <c r="C21" s="1">
        <v>43966.591412037036</v>
      </c>
      <c r="D21" s="1">
        <v>43966.592511574076</v>
      </c>
      <c r="J21" s="10"/>
      <c r="K21" s="10" t="s">
        <v>84</v>
      </c>
      <c r="L21" s="10" t="s">
        <v>85</v>
      </c>
      <c r="M21" s="10" t="s">
        <v>86</v>
      </c>
      <c r="N21" s="63">
        <v>3</v>
      </c>
      <c r="O21" s="6">
        <v>2</v>
      </c>
      <c r="P21" s="6"/>
      <c r="Q21" s="6"/>
      <c r="R21" s="6"/>
      <c r="S21" s="6"/>
      <c r="T21" s="6"/>
      <c r="U21" s="6" t="s">
        <v>369</v>
      </c>
      <c r="V21" s="42"/>
      <c r="W21" s="6" t="s">
        <v>241</v>
      </c>
      <c r="X21" s="6">
        <v>1</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v>0</v>
      </c>
      <c r="AS21" s="6"/>
      <c r="AT21" s="6">
        <v>0</v>
      </c>
      <c r="AU21" s="6">
        <v>0</v>
      </c>
      <c r="AV21" s="6">
        <v>0</v>
      </c>
      <c r="AW21" s="6">
        <v>0</v>
      </c>
      <c r="AX21" s="6">
        <v>0</v>
      </c>
      <c r="AY21" s="6">
        <v>0</v>
      </c>
      <c r="AZ21" s="6">
        <v>1</v>
      </c>
      <c r="BA21" s="6">
        <v>0</v>
      </c>
      <c r="BB21" s="6">
        <v>0</v>
      </c>
      <c r="BC21" s="6">
        <v>0</v>
      </c>
      <c r="BD21" s="6">
        <v>0</v>
      </c>
      <c r="BE21" s="6">
        <v>0</v>
      </c>
      <c r="BF21" s="6">
        <v>0</v>
      </c>
      <c r="BG21" s="6">
        <v>0</v>
      </c>
      <c r="BH21" s="6">
        <v>0</v>
      </c>
      <c r="BI21" s="6">
        <v>0</v>
      </c>
      <c r="BJ21" s="6">
        <v>0</v>
      </c>
      <c r="BK21" s="6">
        <v>0</v>
      </c>
      <c r="BL21" s="6">
        <v>0</v>
      </c>
      <c r="BM21" s="6">
        <v>0</v>
      </c>
      <c r="BN21" s="6">
        <v>0</v>
      </c>
      <c r="BO21" s="98"/>
      <c r="BP21" s="6">
        <v>36</v>
      </c>
      <c r="BQ21" s="6">
        <v>1</v>
      </c>
      <c r="BR21" s="6"/>
      <c r="BS21" s="6" t="s">
        <v>369</v>
      </c>
      <c r="BT21" s="6" t="s">
        <v>369</v>
      </c>
      <c r="BU21" s="6" t="s">
        <v>369</v>
      </c>
      <c r="BV21" s="6"/>
      <c r="BW21" s="6" t="s">
        <v>369</v>
      </c>
      <c r="BX21" s="6"/>
      <c r="BY21" s="6"/>
      <c r="BZ21" s="6" t="s">
        <v>241</v>
      </c>
      <c r="CA21" s="6"/>
      <c r="CB21" s="10"/>
      <c r="CC21" s="10"/>
      <c r="CD21" s="6">
        <v>22</v>
      </c>
      <c r="CE21" s="6">
        <v>17</v>
      </c>
      <c r="CF21" s="6">
        <v>12</v>
      </c>
      <c r="CG21" s="6">
        <v>30</v>
      </c>
      <c r="CH21" s="6">
        <v>20</v>
      </c>
      <c r="CI21" s="6">
        <v>5</v>
      </c>
      <c r="CJ21" s="10">
        <v>5</v>
      </c>
      <c r="CK21" s="10">
        <v>1</v>
      </c>
    </row>
    <row r="22" spans="1:89" x14ac:dyDescent="0.25">
      <c r="C22" s="1">
        <v>43966.502789351849</v>
      </c>
      <c r="D22" s="1">
        <v>43966.50403935185</v>
      </c>
      <c r="J22" s="10"/>
      <c r="K22" s="10" t="s">
        <v>87</v>
      </c>
      <c r="L22" s="10" t="s">
        <v>88</v>
      </c>
      <c r="M22" s="82" t="s">
        <v>165</v>
      </c>
      <c r="N22" s="63">
        <v>3</v>
      </c>
      <c r="O22" s="6">
        <v>3</v>
      </c>
      <c r="P22" s="6"/>
      <c r="Q22" s="6"/>
      <c r="R22" s="6"/>
      <c r="S22" s="6"/>
      <c r="T22" s="6"/>
      <c r="U22" s="6" t="s">
        <v>369</v>
      </c>
      <c r="V22" s="42"/>
      <c r="W22" s="6" t="s">
        <v>242</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c r="AT22" s="6">
        <v>0</v>
      </c>
      <c r="AU22" s="6">
        <v>0</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98"/>
      <c r="BP22" s="6">
        <v>7</v>
      </c>
      <c r="BQ22" s="6">
        <v>0</v>
      </c>
      <c r="BR22" s="6"/>
      <c r="BS22" s="6"/>
      <c r="BT22" s="6"/>
      <c r="BU22" s="6"/>
      <c r="BV22" s="6"/>
      <c r="BW22" s="64" t="s">
        <v>369</v>
      </c>
      <c r="BX22" s="6"/>
      <c r="BY22" s="6" t="s">
        <v>392</v>
      </c>
      <c r="BZ22" s="6" t="s">
        <v>241</v>
      </c>
      <c r="CA22" s="6">
        <v>0</v>
      </c>
      <c r="CB22" s="10">
        <v>0</v>
      </c>
      <c r="CC22" s="10">
        <v>0</v>
      </c>
      <c r="CD22" s="6">
        <v>8</v>
      </c>
      <c r="CE22" s="6">
        <v>5</v>
      </c>
      <c r="CF22" s="6">
        <v>2</v>
      </c>
      <c r="CG22" s="6">
        <v>8</v>
      </c>
      <c r="CH22" s="6">
        <v>4</v>
      </c>
      <c r="CI22" s="6">
        <v>2</v>
      </c>
      <c r="CJ22" s="10">
        <v>0</v>
      </c>
      <c r="CK22" s="10">
        <v>0</v>
      </c>
    </row>
    <row r="23" spans="1:89" s="3" customFormat="1" ht="45" x14ac:dyDescent="0.25">
      <c r="C23" s="18">
        <v>43966.604201388887</v>
      </c>
      <c r="D23" s="18">
        <v>43966.627187500002</v>
      </c>
      <c r="J23" s="7"/>
      <c r="K23" s="7" t="s">
        <v>89</v>
      </c>
      <c r="L23" s="7" t="s">
        <v>90</v>
      </c>
      <c r="M23" s="7" t="s">
        <v>91</v>
      </c>
      <c r="N23" s="6">
        <v>3</v>
      </c>
      <c r="O23" s="6">
        <v>-5</v>
      </c>
      <c r="P23" s="6"/>
      <c r="Q23" s="6"/>
      <c r="R23" s="6"/>
      <c r="S23" s="6"/>
      <c r="T23" s="6"/>
      <c r="U23" s="6"/>
      <c r="V23" s="44"/>
      <c r="W23" s="6" t="s">
        <v>241</v>
      </c>
      <c r="X23" s="6">
        <v>1</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1</v>
      </c>
      <c r="AS23" s="114" t="s">
        <v>393</v>
      </c>
      <c r="AT23" s="6">
        <v>4</v>
      </c>
      <c r="AU23" s="6">
        <v>0</v>
      </c>
      <c r="AV23" s="6">
        <v>0</v>
      </c>
      <c r="AW23" s="6">
        <v>0</v>
      </c>
      <c r="AX23" s="6">
        <v>2</v>
      </c>
      <c r="AY23" s="6">
        <v>0</v>
      </c>
      <c r="AZ23" s="6">
        <v>0</v>
      </c>
      <c r="BA23" s="6">
        <v>0</v>
      </c>
      <c r="BB23" s="6">
        <v>1</v>
      </c>
      <c r="BC23" s="6">
        <v>0</v>
      </c>
      <c r="BD23" s="6">
        <v>0</v>
      </c>
      <c r="BE23" s="6">
        <v>0</v>
      </c>
      <c r="BF23" s="6">
        <v>0</v>
      </c>
      <c r="BG23" s="6">
        <v>0</v>
      </c>
      <c r="BH23" s="6">
        <v>0</v>
      </c>
      <c r="BI23" s="6">
        <v>0</v>
      </c>
      <c r="BJ23" s="6">
        <v>0</v>
      </c>
      <c r="BK23" s="6">
        <v>0</v>
      </c>
      <c r="BL23" s="6">
        <v>0</v>
      </c>
      <c r="BM23" s="6">
        <v>1</v>
      </c>
      <c r="BN23" s="6">
        <v>1</v>
      </c>
      <c r="BO23" s="115" t="s">
        <v>410</v>
      </c>
      <c r="BP23" s="6">
        <v>80</v>
      </c>
      <c r="BQ23" s="6">
        <v>7</v>
      </c>
      <c r="BR23" s="6"/>
      <c r="BS23" s="6" t="s">
        <v>369</v>
      </c>
      <c r="BT23" s="6"/>
      <c r="BU23" s="6" t="s">
        <v>369</v>
      </c>
      <c r="BV23" s="6"/>
      <c r="BW23" s="64"/>
      <c r="BX23" s="6"/>
      <c r="BY23" s="6" t="s">
        <v>370</v>
      </c>
      <c r="BZ23" s="6" t="s">
        <v>241</v>
      </c>
      <c r="CA23" s="6"/>
      <c r="CB23" s="7"/>
      <c r="CC23" s="7"/>
      <c r="CD23" s="6">
        <v>12</v>
      </c>
      <c r="CE23" s="6">
        <v>7</v>
      </c>
      <c r="CF23" s="6">
        <v>5</v>
      </c>
      <c r="CG23" s="6">
        <v>30</v>
      </c>
      <c r="CH23" s="6">
        <v>0</v>
      </c>
      <c r="CI23" s="6">
        <v>10</v>
      </c>
      <c r="CJ23" s="7">
        <v>5</v>
      </c>
      <c r="CK23" s="7">
        <v>0</v>
      </c>
    </row>
    <row r="24" spans="1:89" x14ac:dyDescent="0.25">
      <c r="C24" s="1">
        <v>43966.543888888889</v>
      </c>
      <c r="D24" s="1">
        <v>43966.544444444444</v>
      </c>
      <c r="J24" s="10"/>
      <c r="K24" s="10" t="s">
        <v>92</v>
      </c>
      <c r="L24" s="10" t="s">
        <v>93</v>
      </c>
      <c r="M24" s="10" t="s">
        <v>166</v>
      </c>
      <c r="N24" s="63">
        <v>3</v>
      </c>
      <c r="O24" s="6">
        <v>3</v>
      </c>
      <c r="P24" s="6"/>
      <c r="Q24" s="6"/>
      <c r="R24" s="6"/>
      <c r="S24" s="6"/>
      <c r="T24" s="6"/>
      <c r="U24" s="6" t="s">
        <v>369</v>
      </c>
      <c r="V24" s="42"/>
      <c r="W24" s="6" t="s">
        <v>241</v>
      </c>
      <c r="X24" s="6">
        <v>1</v>
      </c>
      <c r="Y24" s="6">
        <v>1</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c r="AT24" s="6">
        <v>1</v>
      </c>
      <c r="AU24" s="6">
        <v>1</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98"/>
      <c r="BP24" s="6">
        <v>6</v>
      </c>
      <c r="BQ24" s="6">
        <v>4</v>
      </c>
      <c r="BR24" s="6" t="s">
        <v>369</v>
      </c>
      <c r="BS24" s="6"/>
      <c r="BT24" s="6"/>
      <c r="BU24" s="6"/>
      <c r="BV24" s="6"/>
      <c r="BW24" s="44"/>
      <c r="BX24" s="6"/>
      <c r="BY24" s="6"/>
      <c r="BZ24" s="6" t="s">
        <v>241</v>
      </c>
      <c r="CA24" s="6">
        <v>12</v>
      </c>
      <c r="CB24" s="10">
        <v>12</v>
      </c>
      <c r="CC24" s="10">
        <v>12</v>
      </c>
      <c r="CD24" s="6">
        <v>4</v>
      </c>
      <c r="CE24" s="6">
        <v>4</v>
      </c>
      <c r="CF24" s="6">
        <v>0</v>
      </c>
      <c r="CG24" s="6">
        <v>0</v>
      </c>
      <c r="CH24" s="6">
        <v>0</v>
      </c>
      <c r="CI24" s="6">
        <v>0</v>
      </c>
      <c r="CJ24" s="10">
        <v>0</v>
      </c>
      <c r="CK24" s="10">
        <v>0</v>
      </c>
    </row>
    <row r="25" spans="1:89" s="3" customFormat="1" ht="29.45" customHeight="1" x14ac:dyDescent="0.25">
      <c r="C25" s="18">
        <v>43966.54283564815</v>
      </c>
      <c r="D25" s="18">
        <v>43966.54614583333</v>
      </c>
      <c r="J25" s="7"/>
      <c r="K25" s="7" t="s">
        <v>94</v>
      </c>
      <c r="L25" s="7" t="s">
        <v>95</v>
      </c>
      <c r="M25" s="101" t="s">
        <v>96</v>
      </c>
      <c r="N25" s="6">
        <v>3</v>
      </c>
      <c r="O25" s="6">
        <v>1</v>
      </c>
      <c r="P25" s="6"/>
      <c r="Q25" s="6"/>
      <c r="R25" s="6"/>
      <c r="S25" s="6"/>
      <c r="T25" s="6"/>
      <c r="U25" s="6" t="s">
        <v>369</v>
      </c>
      <c r="V25" s="98"/>
      <c r="W25" s="6" t="s">
        <v>241</v>
      </c>
      <c r="X25" s="6">
        <v>1</v>
      </c>
      <c r="Y25" s="6">
        <v>1</v>
      </c>
      <c r="Z25" s="6">
        <v>0</v>
      </c>
      <c r="AA25" s="6">
        <v>0</v>
      </c>
      <c r="AB25" s="6">
        <v>0</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c r="AT25" s="6">
        <v>2</v>
      </c>
      <c r="AU25" s="6">
        <v>1</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98"/>
      <c r="BP25" s="6">
        <v>19</v>
      </c>
      <c r="BQ25" s="6">
        <v>6</v>
      </c>
      <c r="BR25" s="6"/>
      <c r="BS25" s="6" t="s">
        <v>369</v>
      </c>
      <c r="BT25" s="6" t="s">
        <v>369</v>
      </c>
      <c r="BU25" s="6" t="s">
        <v>369</v>
      </c>
      <c r="BV25" s="6"/>
      <c r="BW25" s="99"/>
      <c r="BX25" s="6"/>
      <c r="BY25" s="6"/>
      <c r="BZ25" s="6" t="s">
        <v>241</v>
      </c>
      <c r="CA25" s="6"/>
      <c r="CB25" s="7"/>
      <c r="CC25" s="7"/>
      <c r="CD25" s="6">
        <v>8</v>
      </c>
      <c r="CE25" s="6">
        <v>6</v>
      </c>
      <c r="CF25" s="6">
        <v>0</v>
      </c>
      <c r="CG25" s="6">
        <v>8</v>
      </c>
      <c r="CH25" s="6">
        <v>6</v>
      </c>
      <c r="CI25" s="6">
        <v>0</v>
      </c>
      <c r="CJ25" s="7">
        <v>1</v>
      </c>
      <c r="CK25" s="7">
        <v>0</v>
      </c>
    </row>
    <row r="26" spans="1:89" x14ac:dyDescent="0.25">
      <c r="C26" s="1">
        <v>43966.581678240742</v>
      </c>
      <c r="D26" s="1">
        <v>43966.582916666666</v>
      </c>
      <c r="J26" s="10"/>
      <c r="K26" s="10" t="s">
        <v>97</v>
      </c>
      <c r="L26" s="10" t="s">
        <v>98</v>
      </c>
      <c r="M26" s="10" t="s">
        <v>99</v>
      </c>
      <c r="N26" s="63">
        <v>3</v>
      </c>
      <c r="O26" s="6">
        <v>1</v>
      </c>
      <c r="P26" s="6"/>
      <c r="Q26" s="6"/>
      <c r="R26" s="6" t="s">
        <v>369</v>
      </c>
      <c r="S26" s="6"/>
      <c r="T26" s="6"/>
      <c r="U26" s="6" t="s">
        <v>369</v>
      </c>
      <c r="V26" s="42"/>
      <c r="W26" s="6" t="s">
        <v>242</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98"/>
      <c r="BP26" s="6">
        <v>15</v>
      </c>
      <c r="BQ26" s="6">
        <v>1</v>
      </c>
      <c r="BR26" s="6"/>
      <c r="BS26" s="6" t="s">
        <v>369</v>
      </c>
      <c r="BT26" s="6" t="s">
        <v>369</v>
      </c>
      <c r="BU26" s="6" t="s">
        <v>369</v>
      </c>
      <c r="BV26" s="6"/>
      <c r="BW26" s="44" t="s">
        <v>369</v>
      </c>
      <c r="BX26" s="6"/>
      <c r="BY26" s="6"/>
      <c r="BZ26" s="6" t="s">
        <v>241</v>
      </c>
      <c r="CA26" s="6">
        <v>0</v>
      </c>
      <c r="CB26" s="10">
        <v>0</v>
      </c>
      <c r="CC26" s="10">
        <v>0</v>
      </c>
      <c r="CD26" s="6">
        <v>10</v>
      </c>
      <c r="CE26" s="6">
        <v>8</v>
      </c>
      <c r="CF26" s="6">
        <v>2</v>
      </c>
      <c r="CG26" s="6">
        <v>10</v>
      </c>
      <c r="CH26" s="6">
        <v>8</v>
      </c>
      <c r="CI26" s="6">
        <v>2</v>
      </c>
      <c r="CJ26" s="10">
        <v>1</v>
      </c>
      <c r="CK26" s="10">
        <v>0</v>
      </c>
    </row>
    <row r="27" spans="1:89" ht="30.6" customHeight="1" x14ac:dyDescent="0.25">
      <c r="C27" s="1">
        <v>43966.633194444446</v>
      </c>
      <c r="D27" s="1">
        <v>43966.638344907406</v>
      </c>
      <c r="J27" s="10"/>
      <c r="K27" s="10" t="s">
        <v>100</v>
      </c>
      <c r="L27" s="10" t="s">
        <v>101</v>
      </c>
      <c r="M27" s="10" t="s">
        <v>102</v>
      </c>
      <c r="N27" s="63">
        <v>3</v>
      </c>
      <c r="O27" s="6">
        <v>2</v>
      </c>
      <c r="P27" s="6"/>
      <c r="Q27" s="6"/>
      <c r="R27" s="6"/>
      <c r="S27" s="6"/>
      <c r="T27" s="6"/>
      <c r="U27" s="6" t="s">
        <v>369</v>
      </c>
      <c r="V27" s="42"/>
      <c r="W27" s="6" t="s">
        <v>242</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c r="AT27" s="6">
        <v>3</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3</v>
      </c>
      <c r="BO27" s="115" t="s">
        <v>411</v>
      </c>
      <c r="BP27" s="6">
        <v>171</v>
      </c>
      <c r="BQ27" s="6">
        <v>3</v>
      </c>
      <c r="BR27" s="6" t="s">
        <v>369</v>
      </c>
      <c r="BS27" s="6"/>
      <c r="BT27" s="6"/>
      <c r="BU27" s="6"/>
      <c r="BV27" s="6"/>
      <c r="BW27" s="44"/>
      <c r="BX27" s="6"/>
      <c r="BY27" s="6"/>
      <c r="BZ27" s="6" t="s">
        <v>241</v>
      </c>
      <c r="CA27" s="6">
        <v>0</v>
      </c>
      <c r="CB27" s="10">
        <v>0</v>
      </c>
      <c r="CC27" s="10">
        <v>0</v>
      </c>
      <c r="CD27" s="6">
        <v>12</v>
      </c>
      <c r="CE27" s="6">
        <v>8</v>
      </c>
      <c r="CF27" s="6">
        <v>4</v>
      </c>
      <c r="CG27" s="6">
        <v>0</v>
      </c>
      <c r="CH27" s="6">
        <v>0</v>
      </c>
      <c r="CI27" s="6">
        <v>0</v>
      </c>
      <c r="CJ27" s="10">
        <v>0</v>
      </c>
      <c r="CK27" s="10">
        <v>0</v>
      </c>
    </row>
    <row r="28" spans="1:89" x14ac:dyDescent="0.25">
      <c r="C28" s="1">
        <v>43966.545370370368</v>
      </c>
      <c r="D28" s="1">
        <v>43966.547731481478</v>
      </c>
      <c r="J28" s="10"/>
      <c r="K28" s="10" t="s">
        <v>103</v>
      </c>
      <c r="L28" s="10" t="s">
        <v>173</v>
      </c>
      <c r="M28" s="10" t="s">
        <v>174</v>
      </c>
      <c r="N28" s="63">
        <v>3</v>
      </c>
      <c r="O28" s="6">
        <v>5</v>
      </c>
      <c r="P28" s="6"/>
      <c r="Q28" s="6"/>
      <c r="R28" s="6"/>
      <c r="S28" s="6"/>
      <c r="T28" s="6" t="s">
        <v>369</v>
      </c>
      <c r="U28" s="6" t="s">
        <v>369</v>
      </c>
      <c r="V28" s="42"/>
      <c r="W28" s="6" t="s">
        <v>242</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c r="AT28" s="6">
        <v>0</v>
      </c>
      <c r="AU28" s="6">
        <v>0</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98"/>
      <c r="BP28" s="6">
        <v>9</v>
      </c>
      <c r="BQ28" s="6">
        <v>3</v>
      </c>
      <c r="BR28" s="6"/>
      <c r="BS28" s="6" t="s">
        <v>369</v>
      </c>
      <c r="BT28" s="6"/>
      <c r="BU28" s="6"/>
      <c r="BV28" s="6"/>
      <c r="BW28" s="44"/>
      <c r="BX28" s="6"/>
      <c r="BY28" s="6"/>
      <c r="BZ28" s="6" t="s">
        <v>241</v>
      </c>
      <c r="CA28" s="6"/>
      <c r="CB28" s="10"/>
      <c r="CC28" s="10"/>
      <c r="CD28" s="6">
        <v>3</v>
      </c>
      <c r="CE28" s="6">
        <v>2</v>
      </c>
      <c r="CF28" s="6">
        <v>0</v>
      </c>
      <c r="CG28" s="6">
        <v>3</v>
      </c>
      <c r="CH28" s="6">
        <v>2</v>
      </c>
      <c r="CI28" s="6">
        <v>0</v>
      </c>
      <c r="CJ28" s="10">
        <v>0</v>
      </c>
      <c r="CK28" s="10">
        <v>0</v>
      </c>
    </row>
    <row r="29" spans="1:89" ht="60" x14ac:dyDescent="0.25">
      <c r="C29" s="1">
        <v>43966.54478009259</v>
      </c>
      <c r="D29" s="1">
        <v>43966.545405092591</v>
      </c>
      <c r="J29" s="10"/>
      <c r="K29" s="10" t="s">
        <v>104</v>
      </c>
      <c r="L29" s="10" t="s">
        <v>93</v>
      </c>
      <c r="M29" s="10" t="s">
        <v>166</v>
      </c>
      <c r="N29" s="63">
        <v>3</v>
      </c>
      <c r="O29" s="6">
        <v>0</v>
      </c>
      <c r="P29" s="6"/>
      <c r="Q29" s="6"/>
      <c r="R29" s="6"/>
      <c r="S29" s="6"/>
      <c r="T29" s="6"/>
      <c r="U29" s="6"/>
      <c r="V29" s="42"/>
      <c r="W29" s="6" t="s">
        <v>241</v>
      </c>
      <c r="X29" s="6">
        <v>0</v>
      </c>
      <c r="Y29" s="6">
        <v>0</v>
      </c>
      <c r="Z29" s="6">
        <v>0</v>
      </c>
      <c r="AA29" s="6">
        <v>0</v>
      </c>
      <c r="AB29" s="6">
        <v>0</v>
      </c>
      <c r="AC29" s="6">
        <v>0</v>
      </c>
      <c r="AD29" s="6">
        <v>0</v>
      </c>
      <c r="AE29" s="6">
        <v>0</v>
      </c>
      <c r="AF29" s="6">
        <v>0</v>
      </c>
      <c r="AG29" s="6">
        <v>0</v>
      </c>
      <c r="AH29" s="6">
        <v>0</v>
      </c>
      <c r="AI29" s="6">
        <v>0</v>
      </c>
      <c r="AJ29" s="6">
        <v>0</v>
      </c>
      <c r="AK29" s="6">
        <v>0</v>
      </c>
      <c r="AL29" s="6">
        <v>0</v>
      </c>
      <c r="AM29" s="6">
        <v>0</v>
      </c>
      <c r="AN29" s="6">
        <v>0</v>
      </c>
      <c r="AO29" s="6">
        <v>0</v>
      </c>
      <c r="AP29" s="6">
        <v>0</v>
      </c>
      <c r="AQ29" s="6">
        <v>0</v>
      </c>
      <c r="AR29" s="6">
        <v>1</v>
      </c>
      <c r="AS29" s="114" t="s">
        <v>407</v>
      </c>
      <c r="AT29" s="6">
        <v>0</v>
      </c>
      <c r="AU29" s="6">
        <v>0</v>
      </c>
      <c r="AV29" s="6">
        <v>0</v>
      </c>
      <c r="AW29" s="6">
        <v>0</v>
      </c>
      <c r="AX29" s="6">
        <v>0</v>
      </c>
      <c r="AY29" s="6">
        <v>0</v>
      </c>
      <c r="AZ29" s="6">
        <v>0</v>
      </c>
      <c r="BA29" s="6">
        <v>0</v>
      </c>
      <c r="BB29" s="6">
        <v>0</v>
      </c>
      <c r="BC29" s="6">
        <v>0</v>
      </c>
      <c r="BD29" s="6">
        <v>1</v>
      </c>
      <c r="BE29" s="6">
        <v>1</v>
      </c>
      <c r="BF29" s="6">
        <v>0</v>
      </c>
      <c r="BG29" s="6">
        <v>0</v>
      </c>
      <c r="BH29" s="6">
        <v>0</v>
      </c>
      <c r="BI29" s="6">
        <v>0</v>
      </c>
      <c r="BJ29" s="6">
        <v>0</v>
      </c>
      <c r="BK29" s="6">
        <v>0</v>
      </c>
      <c r="BL29" s="6">
        <v>0</v>
      </c>
      <c r="BM29" s="6">
        <v>0</v>
      </c>
      <c r="BN29" s="6">
        <v>0</v>
      </c>
      <c r="BO29" s="98"/>
      <c r="BP29" s="6">
        <v>21</v>
      </c>
      <c r="BQ29" s="6">
        <v>1</v>
      </c>
      <c r="BR29" s="6"/>
      <c r="BS29" s="6"/>
      <c r="BT29" s="6"/>
      <c r="BU29" s="6"/>
      <c r="BV29" s="6" t="s">
        <v>369</v>
      </c>
      <c r="BW29" s="6"/>
      <c r="BX29" s="6"/>
      <c r="BY29" s="6" t="s">
        <v>394</v>
      </c>
      <c r="BZ29" s="6" t="s">
        <v>241</v>
      </c>
      <c r="CA29" s="6"/>
      <c r="CB29" s="10"/>
      <c r="CC29" s="10"/>
      <c r="CD29" s="6">
        <v>5</v>
      </c>
      <c r="CE29" s="6">
        <v>4</v>
      </c>
      <c r="CF29" s="6">
        <v>1</v>
      </c>
      <c r="CG29" s="6">
        <v>2</v>
      </c>
      <c r="CH29" s="6">
        <v>1</v>
      </c>
      <c r="CI29" s="6">
        <v>1</v>
      </c>
      <c r="CJ29" s="10">
        <v>1</v>
      </c>
      <c r="CK29" s="10">
        <v>0</v>
      </c>
    </row>
    <row r="30" spans="1:89" x14ac:dyDescent="0.25">
      <c r="A30" s="3"/>
      <c r="B30" s="3"/>
      <c r="C30" s="18"/>
      <c r="D30" s="18"/>
      <c r="E30" s="3"/>
      <c r="F30" s="3"/>
      <c r="G30" s="3"/>
      <c r="H30" s="3"/>
      <c r="I30" s="3"/>
      <c r="J30" s="26"/>
      <c r="K30" s="27" t="s">
        <v>5</v>
      </c>
      <c r="L30" s="26"/>
      <c r="M30" s="26"/>
      <c r="N30" s="25"/>
      <c r="O30" s="32"/>
      <c r="P30" s="25"/>
      <c r="Q30" s="25"/>
      <c r="R30" s="25"/>
      <c r="S30" s="25"/>
      <c r="T30" s="25"/>
      <c r="U30" s="25"/>
      <c r="V30" s="33"/>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33"/>
      <c r="BP30" s="25"/>
      <c r="BQ30" s="25"/>
      <c r="BR30" s="25"/>
      <c r="BS30" s="25"/>
      <c r="BT30" s="25"/>
      <c r="BU30" s="25"/>
      <c r="BV30" s="25"/>
      <c r="BW30" s="25"/>
      <c r="BX30" s="25"/>
      <c r="BY30" s="25"/>
      <c r="BZ30" s="25"/>
      <c r="CA30" s="25"/>
      <c r="CB30" s="68"/>
      <c r="CC30" s="68"/>
      <c r="CD30" s="68"/>
      <c r="CE30" s="68"/>
      <c r="CF30" s="68"/>
      <c r="CG30" s="68"/>
      <c r="CH30" s="68"/>
      <c r="CI30" s="68"/>
      <c r="CJ30" s="68"/>
      <c r="CK30" s="68"/>
    </row>
    <row r="31" spans="1:89" x14ac:dyDescent="0.25">
      <c r="C31" s="1">
        <v>43966.542754629627</v>
      </c>
      <c r="D31" s="1">
        <v>43966.543715277781</v>
      </c>
      <c r="J31" s="10"/>
      <c r="K31" s="10" t="s">
        <v>105</v>
      </c>
      <c r="L31" s="10" t="s">
        <v>106</v>
      </c>
      <c r="M31" s="10" t="s">
        <v>107</v>
      </c>
      <c r="N31" s="63">
        <v>5</v>
      </c>
      <c r="O31" s="6">
        <v>0</v>
      </c>
      <c r="P31" s="6"/>
      <c r="Q31" s="6"/>
      <c r="R31" s="6"/>
      <c r="S31" s="6"/>
      <c r="T31" s="6"/>
      <c r="U31" s="6" t="s">
        <v>369</v>
      </c>
      <c r="V31" s="79"/>
      <c r="W31" s="6" t="s">
        <v>241</v>
      </c>
      <c r="X31" s="6">
        <v>1</v>
      </c>
      <c r="Y31" s="6">
        <v>0</v>
      </c>
      <c r="Z31" s="6">
        <v>0</v>
      </c>
      <c r="AA31" s="6">
        <v>0</v>
      </c>
      <c r="AB31" s="6">
        <v>0</v>
      </c>
      <c r="AC31" s="6">
        <v>0</v>
      </c>
      <c r="AD31" s="6">
        <v>0</v>
      </c>
      <c r="AE31" s="6">
        <v>0</v>
      </c>
      <c r="AF31" s="6">
        <v>1</v>
      </c>
      <c r="AG31" s="6">
        <v>0</v>
      </c>
      <c r="AH31" s="6">
        <v>0</v>
      </c>
      <c r="AI31" s="6">
        <v>0</v>
      </c>
      <c r="AJ31" s="6">
        <v>0</v>
      </c>
      <c r="AK31" s="6">
        <v>0</v>
      </c>
      <c r="AL31" s="6">
        <v>0</v>
      </c>
      <c r="AM31" s="6">
        <v>0</v>
      </c>
      <c r="AN31" s="6">
        <v>0</v>
      </c>
      <c r="AO31" s="6">
        <v>0</v>
      </c>
      <c r="AP31" s="6">
        <v>0</v>
      </c>
      <c r="AQ31" s="6">
        <v>0</v>
      </c>
      <c r="AR31" s="6">
        <v>0</v>
      </c>
      <c r="AS31" s="6"/>
      <c r="AT31" s="6">
        <v>0</v>
      </c>
      <c r="AU31" s="6">
        <v>0</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98"/>
      <c r="BP31" s="6">
        <v>30</v>
      </c>
      <c r="BQ31" s="6">
        <v>4</v>
      </c>
      <c r="BR31" s="6"/>
      <c r="BS31" s="6" t="s">
        <v>369</v>
      </c>
      <c r="BT31" s="6" t="s">
        <v>369</v>
      </c>
      <c r="BU31" s="6" t="s">
        <v>369</v>
      </c>
      <c r="BV31" s="6" t="s">
        <v>369</v>
      </c>
      <c r="BW31" s="6" t="s">
        <v>369</v>
      </c>
      <c r="BX31" s="6" t="s">
        <v>369</v>
      </c>
      <c r="BY31" s="6"/>
      <c r="BZ31" s="6" t="s">
        <v>241</v>
      </c>
      <c r="CA31" s="6"/>
      <c r="CB31" s="10"/>
      <c r="CC31" s="10"/>
      <c r="CD31" s="6">
        <v>13</v>
      </c>
      <c r="CE31" s="6">
        <v>5</v>
      </c>
      <c r="CF31" s="6">
        <v>2</v>
      </c>
      <c r="CG31" s="6">
        <v>18</v>
      </c>
      <c r="CH31" s="6">
        <v>9</v>
      </c>
      <c r="CI31" s="6">
        <v>2</v>
      </c>
      <c r="CJ31" s="10">
        <v>1</v>
      </c>
      <c r="CK31" s="10">
        <v>0</v>
      </c>
    </row>
    <row r="32" spans="1:89" s="3" customFormat="1" x14ac:dyDescent="0.25">
      <c r="C32" s="18">
        <v>43966.610555555555</v>
      </c>
      <c r="D32" s="18">
        <v>43966.622418981482</v>
      </c>
      <c r="J32" s="50"/>
      <c r="K32" s="50" t="s">
        <v>108</v>
      </c>
      <c r="L32" s="50" t="s">
        <v>155</v>
      </c>
      <c r="M32" s="50" t="s">
        <v>109</v>
      </c>
      <c r="N32" s="37">
        <v>5</v>
      </c>
      <c r="O32" s="37">
        <v>-1</v>
      </c>
      <c r="P32" s="37"/>
      <c r="Q32" s="37"/>
      <c r="R32" s="37"/>
      <c r="S32" s="37"/>
      <c r="T32" s="37"/>
      <c r="U32" s="37"/>
      <c r="V32" s="77"/>
      <c r="W32" s="37" t="s">
        <v>242</v>
      </c>
      <c r="X32" s="37">
        <v>0</v>
      </c>
      <c r="Y32" s="37">
        <v>0</v>
      </c>
      <c r="Z32" s="37">
        <v>0</v>
      </c>
      <c r="AA32" s="37">
        <v>0</v>
      </c>
      <c r="AB32" s="37">
        <v>0</v>
      </c>
      <c r="AC32" s="37">
        <v>0</v>
      </c>
      <c r="AD32" s="37">
        <v>0</v>
      </c>
      <c r="AE32" s="37">
        <v>0</v>
      </c>
      <c r="AF32" s="37">
        <v>0</v>
      </c>
      <c r="AG32" s="37">
        <v>0</v>
      </c>
      <c r="AH32" s="37">
        <v>0</v>
      </c>
      <c r="AI32" s="37">
        <v>0</v>
      </c>
      <c r="AJ32" s="37">
        <v>0</v>
      </c>
      <c r="AK32" s="37">
        <v>0</v>
      </c>
      <c r="AL32" s="37">
        <v>0</v>
      </c>
      <c r="AM32" s="37">
        <v>0</v>
      </c>
      <c r="AN32" s="37">
        <v>0</v>
      </c>
      <c r="AO32" s="37">
        <v>0</v>
      </c>
      <c r="AP32" s="37">
        <v>0</v>
      </c>
      <c r="AQ32" s="37">
        <v>0</v>
      </c>
      <c r="AR32" s="37">
        <v>0</v>
      </c>
      <c r="AS32" s="37"/>
      <c r="AT32" s="37">
        <v>1</v>
      </c>
      <c r="AU32" s="37">
        <v>0</v>
      </c>
      <c r="AV32" s="37">
        <v>0</v>
      </c>
      <c r="AW32" s="37">
        <v>0</v>
      </c>
      <c r="AX32" s="37">
        <v>0</v>
      </c>
      <c r="AY32" s="37">
        <v>0</v>
      </c>
      <c r="AZ32" s="37">
        <v>0</v>
      </c>
      <c r="BA32" s="37">
        <v>1</v>
      </c>
      <c r="BB32" s="37">
        <v>0</v>
      </c>
      <c r="BC32" s="37">
        <v>0</v>
      </c>
      <c r="BD32" s="37">
        <v>0</v>
      </c>
      <c r="BE32" s="37">
        <v>0</v>
      </c>
      <c r="BF32" s="37">
        <v>0</v>
      </c>
      <c r="BG32" s="37">
        <v>0</v>
      </c>
      <c r="BH32" s="91">
        <v>0</v>
      </c>
      <c r="BI32" s="37">
        <v>0</v>
      </c>
      <c r="BJ32" s="37">
        <v>0</v>
      </c>
      <c r="BK32" s="37">
        <v>0</v>
      </c>
      <c r="BL32" s="37">
        <v>0</v>
      </c>
      <c r="BM32" s="37">
        <v>0</v>
      </c>
      <c r="BN32" s="37">
        <v>0</v>
      </c>
      <c r="BO32" s="77">
        <v>0</v>
      </c>
      <c r="BP32" s="37">
        <v>30</v>
      </c>
      <c r="BQ32" s="37">
        <v>9</v>
      </c>
      <c r="BR32" s="37" t="s">
        <v>369</v>
      </c>
      <c r="BS32" s="37"/>
      <c r="BT32" s="37"/>
      <c r="BU32" s="37"/>
      <c r="BV32" s="37"/>
      <c r="BW32" s="37" t="s">
        <v>369</v>
      </c>
      <c r="BX32" s="37"/>
      <c r="BY32" s="37"/>
      <c r="BZ32" s="37" t="s">
        <v>241</v>
      </c>
      <c r="CA32" s="37">
        <v>0</v>
      </c>
      <c r="CB32" s="7">
        <v>0</v>
      </c>
      <c r="CC32" s="7">
        <v>0</v>
      </c>
      <c r="CD32" s="6">
        <v>10</v>
      </c>
      <c r="CE32" s="6">
        <v>7</v>
      </c>
      <c r="CF32" s="6">
        <v>0</v>
      </c>
      <c r="CG32" s="6">
        <v>10</v>
      </c>
      <c r="CH32" s="6">
        <v>6</v>
      </c>
      <c r="CI32" s="6">
        <v>0</v>
      </c>
      <c r="CJ32" s="7">
        <v>2</v>
      </c>
      <c r="CK32" s="7">
        <v>0</v>
      </c>
    </row>
    <row r="33" spans="1:89" s="36" customFormat="1" x14ac:dyDescent="0.25">
      <c r="C33" s="71">
        <v>43966.6716087963</v>
      </c>
      <c r="D33" s="71">
        <v>43966.672951388886</v>
      </c>
      <c r="J33" s="42"/>
      <c r="K33" s="42" t="s">
        <v>110</v>
      </c>
      <c r="L33" s="42" t="s">
        <v>111</v>
      </c>
      <c r="M33" s="42" t="s">
        <v>112</v>
      </c>
      <c r="N33" s="63">
        <v>5</v>
      </c>
      <c r="O33" s="63">
        <v>0</v>
      </c>
      <c r="P33" s="63"/>
      <c r="Q33" s="63"/>
      <c r="R33" s="63"/>
      <c r="S33" s="63"/>
      <c r="T33" s="63"/>
      <c r="U33" s="63" t="s">
        <v>369</v>
      </c>
      <c r="V33" s="42"/>
      <c r="W33" s="63" t="s">
        <v>241</v>
      </c>
      <c r="X33" s="63">
        <v>0</v>
      </c>
      <c r="Y33" s="84">
        <v>0</v>
      </c>
      <c r="Z33" s="84">
        <v>0</v>
      </c>
      <c r="AA33" s="94">
        <v>0</v>
      </c>
      <c r="AB33" s="84">
        <v>0</v>
      </c>
      <c r="AC33" s="94">
        <v>0</v>
      </c>
      <c r="AD33" s="84">
        <v>0</v>
      </c>
      <c r="AE33" s="84">
        <v>0</v>
      </c>
      <c r="AF33" s="84">
        <v>0</v>
      </c>
      <c r="AG33" s="94">
        <v>0</v>
      </c>
      <c r="AH33" s="94">
        <v>1</v>
      </c>
      <c r="AI33" s="94">
        <v>0</v>
      </c>
      <c r="AJ33" s="94">
        <v>0</v>
      </c>
      <c r="AK33" s="84">
        <v>0</v>
      </c>
      <c r="AL33" s="84">
        <v>0</v>
      </c>
      <c r="AM33" s="84">
        <v>0</v>
      </c>
      <c r="AN33" s="63">
        <v>0</v>
      </c>
      <c r="AO33" s="94">
        <v>0</v>
      </c>
      <c r="AP33" s="63">
        <v>0</v>
      </c>
      <c r="AQ33" s="63">
        <v>0</v>
      </c>
      <c r="AR33" s="6">
        <v>0</v>
      </c>
      <c r="AS33" s="6"/>
      <c r="AT33" s="6">
        <v>4</v>
      </c>
      <c r="AU33" s="6">
        <v>1</v>
      </c>
      <c r="AV33" s="6">
        <v>0</v>
      </c>
      <c r="AW33" s="6">
        <v>0</v>
      </c>
      <c r="AX33" s="6">
        <v>0</v>
      </c>
      <c r="AY33" s="6">
        <v>0</v>
      </c>
      <c r="AZ33" s="6">
        <v>0</v>
      </c>
      <c r="BA33" s="6">
        <v>0</v>
      </c>
      <c r="BB33" s="6">
        <v>0</v>
      </c>
      <c r="BC33" s="6">
        <v>0</v>
      </c>
      <c r="BD33" s="6">
        <v>1</v>
      </c>
      <c r="BE33" s="6">
        <v>0</v>
      </c>
      <c r="BF33" s="6">
        <v>0</v>
      </c>
      <c r="BG33" s="6">
        <v>0</v>
      </c>
      <c r="BH33" s="6">
        <v>0</v>
      </c>
      <c r="BI33" s="6">
        <v>0</v>
      </c>
      <c r="BJ33" s="6">
        <v>0</v>
      </c>
      <c r="BK33" s="6">
        <v>0</v>
      </c>
      <c r="BL33" s="6">
        <v>0</v>
      </c>
      <c r="BM33" s="6">
        <v>0</v>
      </c>
      <c r="BN33" s="6">
        <v>0</v>
      </c>
      <c r="BO33" s="98"/>
      <c r="BP33" s="6">
        <v>68</v>
      </c>
      <c r="BQ33" s="6">
        <v>17</v>
      </c>
      <c r="BR33" s="6" t="s">
        <v>369</v>
      </c>
      <c r="BS33" s="6"/>
      <c r="BT33" s="6"/>
      <c r="BU33" s="6"/>
      <c r="BV33" s="6"/>
      <c r="BW33" s="6"/>
      <c r="BX33" s="6"/>
      <c r="BY33" s="6"/>
      <c r="BZ33" s="6" t="s">
        <v>242</v>
      </c>
      <c r="CA33" s="6">
        <v>176</v>
      </c>
      <c r="CB33" s="93">
        <v>176</v>
      </c>
      <c r="CC33" s="93">
        <v>176</v>
      </c>
      <c r="CD33" s="6">
        <v>11</v>
      </c>
      <c r="CE33" s="6">
        <v>8</v>
      </c>
      <c r="CF33" s="6">
        <v>3</v>
      </c>
      <c r="CG33" s="6">
        <v>9</v>
      </c>
      <c r="CH33" s="6">
        <v>7</v>
      </c>
      <c r="CI33" s="6">
        <v>2</v>
      </c>
      <c r="CJ33" s="96">
        <v>4</v>
      </c>
      <c r="CK33" s="96">
        <v>0</v>
      </c>
    </row>
    <row r="34" spans="1:89" x14ac:dyDescent="0.25">
      <c r="C34" s="1">
        <v>43966.533368055556</v>
      </c>
      <c r="D34" s="1">
        <v>43966.536550925928</v>
      </c>
      <c r="J34" s="57"/>
      <c r="K34" s="57" t="s">
        <v>113</v>
      </c>
      <c r="L34" s="57" t="s">
        <v>114</v>
      </c>
      <c r="M34" s="72" t="s">
        <v>115</v>
      </c>
      <c r="N34" s="73">
        <v>5</v>
      </c>
      <c r="O34" s="34">
        <v>-1</v>
      </c>
      <c r="P34" s="34"/>
      <c r="Q34" s="34"/>
      <c r="R34" s="34"/>
      <c r="S34" s="34"/>
      <c r="T34" s="34"/>
      <c r="U34" s="34"/>
      <c r="V34" s="78"/>
      <c r="W34" s="34" t="s">
        <v>242</v>
      </c>
      <c r="X34" s="34">
        <v>0</v>
      </c>
      <c r="Y34" s="34">
        <v>0</v>
      </c>
      <c r="Z34" s="34">
        <v>0</v>
      </c>
      <c r="AA34" s="34">
        <v>0</v>
      </c>
      <c r="AB34" s="34">
        <v>0</v>
      </c>
      <c r="AC34" s="34">
        <v>0</v>
      </c>
      <c r="AD34" s="34">
        <v>0</v>
      </c>
      <c r="AE34" s="34">
        <v>0</v>
      </c>
      <c r="AF34" s="34">
        <v>0</v>
      </c>
      <c r="AG34" s="34">
        <v>0</v>
      </c>
      <c r="AH34" s="34">
        <v>0</v>
      </c>
      <c r="AI34" s="34">
        <v>0</v>
      </c>
      <c r="AJ34" s="34">
        <v>0</v>
      </c>
      <c r="AK34" s="34">
        <v>0</v>
      </c>
      <c r="AL34" s="34">
        <v>0</v>
      </c>
      <c r="AM34" s="34">
        <v>0</v>
      </c>
      <c r="AN34" s="34">
        <v>0</v>
      </c>
      <c r="AO34" s="34">
        <v>0</v>
      </c>
      <c r="AP34" s="34">
        <v>0</v>
      </c>
      <c r="AQ34" s="34">
        <v>0</v>
      </c>
      <c r="AR34" s="34">
        <v>0</v>
      </c>
      <c r="AS34" s="34"/>
      <c r="AT34" s="34">
        <v>1</v>
      </c>
      <c r="AU34" s="34">
        <v>2</v>
      </c>
      <c r="AV34" s="34">
        <v>0</v>
      </c>
      <c r="AW34" s="34">
        <v>0</v>
      </c>
      <c r="AX34" s="34">
        <v>0</v>
      </c>
      <c r="AY34" s="34">
        <v>0</v>
      </c>
      <c r="AZ34" s="34">
        <v>0</v>
      </c>
      <c r="BA34" s="34">
        <v>0</v>
      </c>
      <c r="BB34" s="34">
        <v>0</v>
      </c>
      <c r="BC34" s="34">
        <v>0</v>
      </c>
      <c r="BD34" s="34">
        <v>0</v>
      </c>
      <c r="BE34" s="34">
        <v>0</v>
      </c>
      <c r="BF34" s="34">
        <v>0</v>
      </c>
      <c r="BG34" s="34">
        <v>0</v>
      </c>
      <c r="BH34" s="34">
        <v>0</v>
      </c>
      <c r="BI34" s="34">
        <v>0</v>
      </c>
      <c r="BJ34" s="34">
        <v>0</v>
      </c>
      <c r="BK34" s="34">
        <v>0</v>
      </c>
      <c r="BL34" s="34">
        <v>0</v>
      </c>
      <c r="BM34" s="34">
        <v>0</v>
      </c>
      <c r="BN34" s="34">
        <v>0</v>
      </c>
      <c r="BO34" s="119">
        <v>0</v>
      </c>
      <c r="BP34" s="34">
        <v>65</v>
      </c>
      <c r="BQ34" s="34">
        <v>6</v>
      </c>
      <c r="BR34" s="34"/>
      <c r="BS34" s="34" t="s">
        <v>369</v>
      </c>
      <c r="BT34" s="34" t="s">
        <v>369</v>
      </c>
      <c r="BU34" s="34" t="s">
        <v>369</v>
      </c>
      <c r="BV34" s="34"/>
      <c r="BW34" s="34" t="s">
        <v>369</v>
      </c>
      <c r="BX34" s="34"/>
      <c r="BY34" s="34"/>
      <c r="BZ34" s="34" t="s">
        <v>241</v>
      </c>
      <c r="CA34" s="34"/>
      <c r="CB34" s="10"/>
      <c r="CC34" s="10"/>
      <c r="CD34" s="6">
        <v>0</v>
      </c>
      <c r="CE34" s="6">
        <v>0</v>
      </c>
      <c r="CF34" s="6">
        <v>0</v>
      </c>
      <c r="CG34" s="6">
        <v>0</v>
      </c>
      <c r="CH34" s="6">
        <v>0</v>
      </c>
      <c r="CI34" s="6">
        <v>0</v>
      </c>
      <c r="CJ34" s="10">
        <v>0</v>
      </c>
      <c r="CK34" s="10">
        <v>0</v>
      </c>
    </row>
    <row r="35" spans="1:89" ht="30" x14ac:dyDescent="0.25">
      <c r="C35" s="1">
        <v>43966.558009259257</v>
      </c>
      <c r="D35" s="1">
        <v>43966.558622685188</v>
      </c>
      <c r="J35" s="10"/>
      <c r="K35" s="10" t="s">
        <v>116</v>
      </c>
      <c r="L35" s="10" t="s">
        <v>117</v>
      </c>
      <c r="M35" s="10" t="s">
        <v>118</v>
      </c>
      <c r="N35" s="63">
        <v>5</v>
      </c>
      <c r="O35" s="6">
        <v>-4</v>
      </c>
      <c r="P35" s="6"/>
      <c r="Q35" s="6"/>
      <c r="R35" s="6"/>
      <c r="S35" s="6"/>
      <c r="T35" s="6"/>
      <c r="U35" s="6"/>
      <c r="V35" s="42"/>
      <c r="W35" s="6" t="s">
        <v>241</v>
      </c>
      <c r="X35" s="6">
        <v>1</v>
      </c>
      <c r="Y35" s="6">
        <v>0</v>
      </c>
      <c r="Z35" s="6">
        <v>0</v>
      </c>
      <c r="AA35" s="6">
        <v>0</v>
      </c>
      <c r="AB35" s="6">
        <v>0</v>
      </c>
      <c r="AC35" s="6">
        <v>0</v>
      </c>
      <c r="AD35" s="6">
        <v>0</v>
      </c>
      <c r="AE35" s="6">
        <v>1</v>
      </c>
      <c r="AF35" s="6">
        <v>0</v>
      </c>
      <c r="AG35" s="6">
        <v>0</v>
      </c>
      <c r="AH35" s="6">
        <v>0</v>
      </c>
      <c r="AI35" s="6">
        <v>0</v>
      </c>
      <c r="AJ35" s="6">
        <v>0</v>
      </c>
      <c r="AK35" s="6">
        <v>0</v>
      </c>
      <c r="AL35" s="6">
        <v>0</v>
      </c>
      <c r="AM35" s="6">
        <v>0</v>
      </c>
      <c r="AN35" s="6">
        <v>0</v>
      </c>
      <c r="AO35" s="6">
        <v>0</v>
      </c>
      <c r="AP35" s="6">
        <v>0</v>
      </c>
      <c r="AQ35" s="6">
        <v>0</v>
      </c>
      <c r="AR35" s="6">
        <v>0</v>
      </c>
      <c r="AS35" s="6"/>
      <c r="AT35" s="6">
        <v>3</v>
      </c>
      <c r="AU35" s="6">
        <v>0</v>
      </c>
      <c r="AV35" s="6">
        <v>0</v>
      </c>
      <c r="AW35" s="6">
        <v>0</v>
      </c>
      <c r="AX35" s="6">
        <v>0</v>
      </c>
      <c r="AY35" s="6">
        <v>0</v>
      </c>
      <c r="AZ35" s="6">
        <v>0</v>
      </c>
      <c r="BA35" s="6">
        <v>1</v>
      </c>
      <c r="BB35" s="6">
        <v>0</v>
      </c>
      <c r="BC35" s="6">
        <v>0</v>
      </c>
      <c r="BD35" s="6">
        <v>0</v>
      </c>
      <c r="BE35" s="6">
        <v>0</v>
      </c>
      <c r="BF35" s="6">
        <v>0</v>
      </c>
      <c r="BG35" s="6">
        <v>0</v>
      </c>
      <c r="BH35" s="6">
        <v>0</v>
      </c>
      <c r="BI35" s="6">
        <v>0</v>
      </c>
      <c r="BJ35" s="6">
        <v>0</v>
      </c>
      <c r="BK35" s="6">
        <v>1</v>
      </c>
      <c r="BL35" s="6">
        <v>0</v>
      </c>
      <c r="BM35" s="6">
        <v>0</v>
      </c>
      <c r="BN35" s="6">
        <v>1</v>
      </c>
      <c r="BO35" s="115" t="s">
        <v>412</v>
      </c>
      <c r="BP35" s="6">
        <v>31</v>
      </c>
      <c r="BQ35" s="6">
        <v>5</v>
      </c>
      <c r="BR35" s="6"/>
      <c r="BS35" s="6" t="s">
        <v>369</v>
      </c>
      <c r="BT35" s="6"/>
      <c r="BU35" s="6"/>
      <c r="BV35" s="6"/>
      <c r="BW35" s="6"/>
      <c r="BX35" s="6"/>
      <c r="BY35" s="6"/>
      <c r="BZ35" s="6" t="s">
        <v>241</v>
      </c>
      <c r="CA35" s="6"/>
      <c r="CB35" s="10"/>
      <c r="CC35" s="10"/>
      <c r="CD35" s="6">
        <v>4</v>
      </c>
      <c r="CE35" s="6">
        <v>5</v>
      </c>
      <c r="CF35" s="6">
        <v>4</v>
      </c>
      <c r="CG35" s="6">
        <v>0</v>
      </c>
      <c r="CH35" s="6">
        <v>3</v>
      </c>
      <c r="CI35" s="6">
        <v>0</v>
      </c>
      <c r="CJ35" s="10">
        <v>1</v>
      </c>
      <c r="CK35" s="10">
        <v>3</v>
      </c>
    </row>
    <row r="36" spans="1:89" x14ac:dyDescent="0.25">
      <c r="C36" s="1">
        <v>43966.543252314812</v>
      </c>
      <c r="D36" s="1">
        <v>43966.545300925929</v>
      </c>
      <c r="J36" s="10"/>
      <c r="K36" s="10" t="s">
        <v>119</v>
      </c>
      <c r="L36" s="10" t="s">
        <v>120</v>
      </c>
      <c r="M36" s="82" t="s">
        <v>121</v>
      </c>
      <c r="N36" s="63">
        <v>5</v>
      </c>
      <c r="O36" s="6">
        <v>1</v>
      </c>
      <c r="P36" s="6" t="s">
        <v>369</v>
      </c>
      <c r="Q36" s="6" t="s">
        <v>369</v>
      </c>
      <c r="R36" s="6"/>
      <c r="S36" s="6"/>
      <c r="T36" s="6"/>
      <c r="U36" s="6"/>
      <c r="V36" s="42"/>
      <c r="W36" s="6" t="s">
        <v>241</v>
      </c>
      <c r="X36" s="6">
        <v>0</v>
      </c>
      <c r="Y36" s="6">
        <v>1</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1</v>
      </c>
      <c r="AS36" s="6" t="s">
        <v>395</v>
      </c>
      <c r="AT36" s="6">
        <v>3</v>
      </c>
      <c r="AU36" s="6">
        <v>1</v>
      </c>
      <c r="AV36" s="6">
        <v>0</v>
      </c>
      <c r="AW36" s="6">
        <v>0</v>
      </c>
      <c r="AX36" s="6">
        <v>0</v>
      </c>
      <c r="AY36" s="6">
        <v>0</v>
      </c>
      <c r="AZ36" s="6">
        <v>0</v>
      </c>
      <c r="BA36" s="6">
        <v>0</v>
      </c>
      <c r="BB36" s="6">
        <v>1</v>
      </c>
      <c r="BC36" s="6">
        <v>2</v>
      </c>
      <c r="BD36" s="6">
        <v>0</v>
      </c>
      <c r="BE36" s="6">
        <v>0</v>
      </c>
      <c r="BF36" s="6">
        <v>0</v>
      </c>
      <c r="BG36" s="6">
        <v>0</v>
      </c>
      <c r="BH36" s="6">
        <v>0</v>
      </c>
      <c r="BI36" s="6">
        <v>0</v>
      </c>
      <c r="BJ36" s="6">
        <v>0</v>
      </c>
      <c r="BK36" s="6">
        <v>0</v>
      </c>
      <c r="BL36" s="6">
        <v>0</v>
      </c>
      <c r="BM36" s="6">
        <v>1</v>
      </c>
      <c r="BN36" s="6">
        <v>0</v>
      </c>
      <c r="BO36" s="98"/>
      <c r="BP36" s="6">
        <v>80</v>
      </c>
      <c r="BQ36" s="6">
        <v>4</v>
      </c>
      <c r="BR36" s="6"/>
      <c r="BS36" s="6" t="s">
        <v>369</v>
      </c>
      <c r="BT36" s="6"/>
      <c r="BU36" s="6"/>
      <c r="BV36" s="6"/>
      <c r="BW36" s="6"/>
      <c r="BX36" s="6"/>
      <c r="BY36" s="6"/>
      <c r="BZ36" s="6" t="s">
        <v>241</v>
      </c>
      <c r="CA36" s="6"/>
      <c r="CB36" s="10"/>
      <c r="CC36" s="10"/>
      <c r="CD36" s="6">
        <v>2</v>
      </c>
      <c r="CE36" s="6">
        <v>6</v>
      </c>
      <c r="CF36" s="6">
        <v>2</v>
      </c>
      <c r="CG36" s="6">
        <v>2</v>
      </c>
      <c r="CH36" s="6">
        <v>6</v>
      </c>
      <c r="CI36" s="6">
        <v>2</v>
      </c>
      <c r="CJ36" s="10">
        <v>0</v>
      </c>
      <c r="CK36" s="10">
        <v>0</v>
      </c>
    </row>
    <row r="37" spans="1:89" ht="28.9" customHeight="1" x14ac:dyDescent="0.25">
      <c r="C37" s="1">
        <v>43966.630208333336</v>
      </c>
      <c r="D37" s="1">
        <v>43966.630706018521</v>
      </c>
      <c r="J37" s="10"/>
      <c r="K37" s="10" t="s">
        <v>122</v>
      </c>
      <c r="L37" s="10" t="s">
        <v>123</v>
      </c>
      <c r="M37" s="10" t="s">
        <v>124</v>
      </c>
      <c r="N37" s="63">
        <v>5</v>
      </c>
      <c r="O37" s="6">
        <v>2</v>
      </c>
      <c r="P37" s="6" t="s">
        <v>369</v>
      </c>
      <c r="Q37" s="6" t="s">
        <v>369</v>
      </c>
      <c r="R37" s="6" t="s">
        <v>369</v>
      </c>
      <c r="S37" s="6" t="s">
        <v>369</v>
      </c>
      <c r="T37" s="6"/>
      <c r="U37" s="6"/>
      <c r="V37" s="64" t="s">
        <v>396</v>
      </c>
      <c r="W37" s="6" t="s">
        <v>241</v>
      </c>
      <c r="X37" s="6">
        <v>0</v>
      </c>
      <c r="Y37" s="6">
        <v>2</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98"/>
      <c r="BP37" s="6">
        <v>71</v>
      </c>
      <c r="BQ37" s="6">
        <v>17</v>
      </c>
      <c r="BR37" s="6"/>
      <c r="BS37" s="6"/>
      <c r="BT37" s="6"/>
      <c r="BU37" s="6"/>
      <c r="BV37" s="6"/>
      <c r="BW37" s="6"/>
      <c r="BX37" s="6"/>
      <c r="BY37" s="6" t="s">
        <v>371</v>
      </c>
      <c r="BZ37" s="6" t="s">
        <v>241</v>
      </c>
      <c r="CA37" s="6"/>
      <c r="CB37" s="10"/>
      <c r="CC37" s="10"/>
      <c r="CD37" s="6">
        <v>5</v>
      </c>
      <c r="CE37" s="6">
        <v>5</v>
      </c>
      <c r="CF37" s="6">
        <v>0</v>
      </c>
      <c r="CG37" s="6">
        <v>7</v>
      </c>
      <c r="CH37" s="6">
        <v>5</v>
      </c>
      <c r="CI37" s="6">
        <v>2</v>
      </c>
      <c r="CJ37" s="10">
        <v>0</v>
      </c>
      <c r="CK37" s="10">
        <v>0</v>
      </c>
    </row>
    <row r="38" spans="1:89" x14ac:dyDescent="0.25">
      <c r="A38" s="3"/>
      <c r="B38" s="3"/>
      <c r="C38" s="18"/>
      <c r="D38" s="18"/>
      <c r="E38" s="3"/>
      <c r="F38" s="3"/>
      <c r="G38" s="3"/>
      <c r="H38" s="3"/>
      <c r="I38" s="3"/>
      <c r="J38" s="26"/>
      <c r="K38" s="27" t="s">
        <v>6</v>
      </c>
      <c r="L38" s="26"/>
      <c r="M38" s="26"/>
      <c r="N38" s="25"/>
      <c r="O38" s="25"/>
      <c r="P38" s="25"/>
      <c r="Q38" s="25"/>
      <c r="R38" s="25"/>
      <c r="S38" s="25"/>
      <c r="T38" s="25"/>
      <c r="U38" s="25"/>
      <c r="V38" s="33"/>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33"/>
      <c r="BP38" s="25"/>
      <c r="BQ38" s="25"/>
      <c r="BR38" s="25"/>
      <c r="BS38" s="25"/>
      <c r="BT38" s="25"/>
      <c r="BU38" s="25"/>
      <c r="BV38" s="25"/>
      <c r="BW38" s="25"/>
      <c r="BX38" s="25"/>
      <c r="BY38" s="25"/>
      <c r="BZ38" s="25"/>
      <c r="CA38" s="25"/>
      <c r="CB38" s="68"/>
      <c r="CC38" s="68"/>
      <c r="CD38" s="68"/>
      <c r="CE38" s="68"/>
      <c r="CF38" s="68"/>
      <c r="CG38" s="68"/>
      <c r="CH38" s="68"/>
      <c r="CI38" s="68"/>
      <c r="CJ38" s="68"/>
      <c r="CK38" s="68"/>
    </row>
    <row r="39" spans="1:89" x14ac:dyDescent="0.25">
      <c r="C39" s="1">
        <v>43966.558391203704</v>
      </c>
      <c r="D39" s="1">
        <v>43966.559803240743</v>
      </c>
      <c r="J39" s="10"/>
      <c r="K39" s="10" t="s">
        <v>125</v>
      </c>
      <c r="L39" s="10" t="s">
        <v>167</v>
      </c>
      <c r="M39" s="10" t="s">
        <v>168</v>
      </c>
      <c r="N39" s="63">
        <v>6</v>
      </c>
      <c r="O39" s="6">
        <v>-1</v>
      </c>
      <c r="P39" s="6"/>
      <c r="Q39" s="6"/>
      <c r="R39" s="6"/>
      <c r="S39" s="6"/>
      <c r="T39" s="6"/>
      <c r="U39" s="6"/>
      <c r="V39" s="42"/>
      <c r="W39" s="6" t="s">
        <v>242</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98"/>
      <c r="BP39" s="6">
        <v>1</v>
      </c>
      <c r="BQ39" s="6">
        <v>0</v>
      </c>
      <c r="BR39" s="6" t="s">
        <v>369</v>
      </c>
      <c r="BS39" s="6"/>
      <c r="BT39" s="6"/>
      <c r="BU39" s="6"/>
      <c r="BV39" s="6"/>
      <c r="BW39" s="6"/>
      <c r="BX39" s="6"/>
      <c r="BY39" s="6"/>
      <c r="BZ39" s="6" t="s">
        <v>241</v>
      </c>
      <c r="CA39" s="6">
        <v>0</v>
      </c>
      <c r="CB39" s="10">
        <v>0</v>
      </c>
      <c r="CC39" s="10">
        <v>0</v>
      </c>
      <c r="CD39" s="6">
        <v>0</v>
      </c>
      <c r="CE39" s="6">
        <v>4</v>
      </c>
      <c r="CF39" s="6">
        <v>1</v>
      </c>
      <c r="CG39" s="6">
        <v>0</v>
      </c>
      <c r="CH39" s="6">
        <v>4</v>
      </c>
      <c r="CI39" s="6">
        <v>1</v>
      </c>
      <c r="CJ39" s="10">
        <v>0</v>
      </c>
      <c r="CK39" s="10">
        <v>0</v>
      </c>
    </row>
    <row r="40" spans="1:89" x14ac:dyDescent="0.25">
      <c r="C40" s="1">
        <v>43966.541678240741</v>
      </c>
      <c r="D40" s="1">
        <v>43966.542824074073</v>
      </c>
      <c r="J40" s="10"/>
      <c r="K40" s="10" t="s">
        <v>126</v>
      </c>
      <c r="L40" s="10" t="s">
        <v>127</v>
      </c>
      <c r="M40" s="10" t="s">
        <v>128</v>
      </c>
      <c r="N40" s="63">
        <v>6</v>
      </c>
      <c r="O40" s="6">
        <v>-1</v>
      </c>
      <c r="P40" s="6"/>
      <c r="Q40" s="6"/>
      <c r="R40" s="6"/>
      <c r="S40" s="6"/>
      <c r="T40" s="6"/>
      <c r="U40" s="6"/>
      <c r="V40" s="42"/>
      <c r="W40" s="6" t="s">
        <v>241</v>
      </c>
      <c r="X40" s="6">
        <v>0</v>
      </c>
      <c r="Y40" s="6">
        <v>0</v>
      </c>
      <c r="Z40" s="6">
        <v>0</v>
      </c>
      <c r="AA40" s="6">
        <v>0</v>
      </c>
      <c r="AB40" s="6">
        <v>0</v>
      </c>
      <c r="AC40" s="6">
        <v>0</v>
      </c>
      <c r="AD40" s="6">
        <v>0</v>
      </c>
      <c r="AE40" s="6">
        <v>0</v>
      </c>
      <c r="AF40" s="6">
        <v>0</v>
      </c>
      <c r="AG40" s="6">
        <v>1</v>
      </c>
      <c r="AH40" s="6">
        <v>0</v>
      </c>
      <c r="AI40" s="6">
        <v>0</v>
      </c>
      <c r="AJ40" s="6">
        <v>0</v>
      </c>
      <c r="AK40" s="6">
        <v>0</v>
      </c>
      <c r="AL40" s="6">
        <v>1</v>
      </c>
      <c r="AM40" s="6">
        <v>0</v>
      </c>
      <c r="AN40" s="6">
        <v>0</v>
      </c>
      <c r="AO40" s="6">
        <v>0</v>
      </c>
      <c r="AP40" s="6">
        <v>0</v>
      </c>
      <c r="AQ40" s="6">
        <v>0</v>
      </c>
      <c r="AR40" s="6">
        <v>2</v>
      </c>
      <c r="AS40" s="6" t="s">
        <v>397</v>
      </c>
      <c r="AT40" s="6">
        <v>1</v>
      </c>
      <c r="AU40" s="6">
        <v>1</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98"/>
      <c r="BP40" s="6">
        <v>273</v>
      </c>
      <c r="BQ40" s="6">
        <v>43</v>
      </c>
      <c r="BR40" s="6" t="s">
        <v>369</v>
      </c>
      <c r="BS40" s="6"/>
      <c r="BT40" s="6"/>
      <c r="BU40" s="6"/>
      <c r="BV40" s="6"/>
      <c r="BW40" s="6"/>
      <c r="BX40" s="6"/>
      <c r="BY40" s="6"/>
      <c r="BZ40" s="6" t="s">
        <v>242</v>
      </c>
      <c r="CA40" s="6">
        <v>289</v>
      </c>
      <c r="CB40" s="10">
        <v>289</v>
      </c>
      <c r="CC40" s="10">
        <v>170</v>
      </c>
      <c r="CD40" s="6">
        <v>60</v>
      </c>
      <c r="CE40" s="6">
        <v>60</v>
      </c>
      <c r="CF40" s="6">
        <v>40</v>
      </c>
      <c r="CG40" s="6">
        <v>20</v>
      </c>
      <c r="CH40" s="6">
        <v>20</v>
      </c>
      <c r="CI40" s="6">
        <v>10</v>
      </c>
      <c r="CJ40" s="10">
        <v>0</v>
      </c>
      <c r="CK40" s="10">
        <v>0</v>
      </c>
    </row>
    <row r="41" spans="1:89" ht="30" x14ac:dyDescent="0.25">
      <c r="C41" s="1">
        <v>43966.591585648152</v>
      </c>
      <c r="D41" s="1">
        <v>43966.595625000002</v>
      </c>
      <c r="J41" s="10"/>
      <c r="K41" s="10" t="s">
        <v>170</v>
      </c>
      <c r="L41" s="10" t="s">
        <v>129</v>
      </c>
      <c r="M41" s="10" t="s">
        <v>130</v>
      </c>
      <c r="N41" s="63">
        <v>6</v>
      </c>
      <c r="O41" s="6">
        <v>5</v>
      </c>
      <c r="P41" s="6" t="s">
        <v>369</v>
      </c>
      <c r="Q41" s="6"/>
      <c r="R41" s="6"/>
      <c r="S41" s="6"/>
      <c r="T41" s="6"/>
      <c r="U41" s="6"/>
      <c r="V41" s="42"/>
      <c r="W41" s="6" t="s">
        <v>242</v>
      </c>
      <c r="X41" s="6">
        <v>0</v>
      </c>
      <c r="Y41" s="6">
        <v>0</v>
      </c>
      <c r="Z41" s="6">
        <v>0</v>
      </c>
      <c r="AA41" s="6">
        <v>0</v>
      </c>
      <c r="AB41" s="6">
        <v>0</v>
      </c>
      <c r="AC41" s="6">
        <v>0</v>
      </c>
      <c r="AD41" s="6">
        <v>0</v>
      </c>
      <c r="AE41" s="6">
        <v>0</v>
      </c>
      <c r="AF41" s="6">
        <v>0</v>
      </c>
      <c r="AG41" s="6">
        <v>0</v>
      </c>
      <c r="AH41" s="6">
        <v>0</v>
      </c>
      <c r="AI41" s="6">
        <v>0</v>
      </c>
      <c r="AJ41" s="6">
        <v>0</v>
      </c>
      <c r="AK41" s="6">
        <v>1</v>
      </c>
      <c r="AL41" s="6">
        <v>0</v>
      </c>
      <c r="AM41" s="6">
        <v>0</v>
      </c>
      <c r="AN41" s="6">
        <v>0</v>
      </c>
      <c r="AO41" s="6">
        <v>0</v>
      </c>
      <c r="AP41" s="6">
        <v>0</v>
      </c>
      <c r="AQ41" s="6">
        <v>0</v>
      </c>
      <c r="AR41" s="6">
        <v>0</v>
      </c>
      <c r="AS41" s="114" t="s">
        <v>408</v>
      </c>
      <c r="AT41" s="6">
        <v>0</v>
      </c>
      <c r="AU41" s="6">
        <v>0</v>
      </c>
      <c r="AV41" s="6">
        <v>0</v>
      </c>
      <c r="AW41" s="6">
        <v>0</v>
      </c>
      <c r="AX41" s="6">
        <v>0</v>
      </c>
      <c r="AY41" s="6">
        <v>0</v>
      </c>
      <c r="AZ41" s="6">
        <v>0</v>
      </c>
      <c r="BA41" s="6">
        <v>0</v>
      </c>
      <c r="BB41" s="6">
        <v>0</v>
      </c>
      <c r="BC41" s="6">
        <v>0</v>
      </c>
      <c r="BD41" s="6">
        <v>0</v>
      </c>
      <c r="BE41" s="6">
        <v>0</v>
      </c>
      <c r="BF41" s="6">
        <v>0</v>
      </c>
      <c r="BG41" s="6">
        <v>1</v>
      </c>
      <c r="BH41" s="6">
        <v>0</v>
      </c>
      <c r="BI41" s="6">
        <v>0</v>
      </c>
      <c r="BJ41" s="6">
        <v>0</v>
      </c>
      <c r="BK41" s="6">
        <v>0</v>
      </c>
      <c r="BL41" s="6">
        <v>0</v>
      </c>
      <c r="BM41" s="6">
        <v>0</v>
      </c>
      <c r="BN41" s="6">
        <v>0</v>
      </c>
      <c r="BO41" s="98" t="s">
        <v>398</v>
      </c>
      <c r="BP41" s="6">
        <v>41</v>
      </c>
      <c r="BQ41" s="6">
        <v>7</v>
      </c>
      <c r="BR41" s="6" t="s">
        <v>369</v>
      </c>
      <c r="BS41" s="6"/>
      <c r="BT41" s="6"/>
      <c r="BU41" s="6"/>
      <c r="BV41" s="6"/>
      <c r="BW41" s="6"/>
      <c r="BX41" s="6"/>
      <c r="BY41" s="6"/>
      <c r="BZ41" s="6" t="s">
        <v>242</v>
      </c>
      <c r="CA41" s="6">
        <v>134</v>
      </c>
      <c r="CB41" s="10">
        <v>134</v>
      </c>
      <c r="CC41" s="10">
        <v>110</v>
      </c>
      <c r="CD41" s="6">
        <v>9</v>
      </c>
      <c r="CE41" s="6">
        <v>9</v>
      </c>
      <c r="CF41" s="6">
        <v>0</v>
      </c>
      <c r="CG41" s="6">
        <v>9</v>
      </c>
      <c r="CH41" s="6">
        <v>9</v>
      </c>
      <c r="CI41" s="6">
        <v>0</v>
      </c>
      <c r="CJ41" s="10">
        <v>0</v>
      </c>
      <c r="CK41" s="10">
        <v>0</v>
      </c>
    </row>
    <row r="42" spans="1:89" x14ac:dyDescent="0.25">
      <c r="C42" s="1">
        <v>43966.640868055554</v>
      </c>
      <c r="D42" s="1">
        <v>43966.645648148151</v>
      </c>
      <c r="J42" s="10"/>
      <c r="K42" s="10" t="s">
        <v>131</v>
      </c>
      <c r="L42" s="10" t="s">
        <v>132</v>
      </c>
      <c r="M42" s="10" t="s">
        <v>133</v>
      </c>
      <c r="N42" s="63">
        <v>6</v>
      </c>
      <c r="O42" s="6">
        <v>0</v>
      </c>
      <c r="P42" s="6"/>
      <c r="Q42" s="6"/>
      <c r="R42" s="6" t="s">
        <v>369</v>
      </c>
      <c r="S42" s="6"/>
      <c r="T42" s="6" t="s">
        <v>369</v>
      </c>
      <c r="U42" s="6" t="s">
        <v>369</v>
      </c>
      <c r="V42" s="42"/>
      <c r="W42" s="6" t="s">
        <v>242</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c r="AT42" s="6">
        <v>0</v>
      </c>
      <c r="AU42" s="6">
        <v>2</v>
      </c>
      <c r="AV42" s="6">
        <v>0</v>
      </c>
      <c r="AW42" s="6">
        <v>0</v>
      </c>
      <c r="AX42" s="6">
        <v>1</v>
      </c>
      <c r="AY42" s="6">
        <v>0</v>
      </c>
      <c r="AZ42" s="6">
        <v>0</v>
      </c>
      <c r="BA42" s="6">
        <v>0</v>
      </c>
      <c r="BB42" s="6">
        <v>2</v>
      </c>
      <c r="BC42" s="6">
        <v>0</v>
      </c>
      <c r="BD42" s="6">
        <v>0</v>
      </c>
      <c r="BE42" s="6">
        <v>0</v>
      </c>
      <c r="BF42" s="6">
        <v>0</v>
      </c>
      <c r="BG42" s="6">
        <v>0</v>
      </c>
      <c r="BH42" s="6">
        <v>0</v>
      </c>
      <c r="BI42" s="6">
        <v>0</v>
      </c>
      <c r="BJ42" s="6">
        <v>0</v>
      </c>
      <c r="BK42" s="6">
        <v>0</v>
      </c>
      <c r="BL42" s="6">
        <v>0</v>
      </c>
      <c r="BM42" s="6">
        <v>0</v>
      </c>
      <c r="BN42" s="6">
        <v>0</v>
      </c>
      <c r="BO42" s="98"/>
      <c r="BP42" s="6">
        <v>98</v>
      </c>
      <c r="BQ42" s="6">
        <v>12</v>
      </c>
      <c r="BR42" s="6"/>
      <c r="BS42" s="6" t="s">
        <v>369</v>
      </c>
      <c r="BT42" s="6" t="s">
        <v>369</v>
      </c>
      <c r="BU42" s="6"/>
      <c r="BV42" s="6"/>
      <c r="BW42" s="64" t="s">
        <v>369</v>
      </c>
      <c r="BX42" s="6"/>
      <c r="BY42" s="6" t="s">
        <v>399</v>
      </c>
      <c r="BZ42" s="6" t="s">
        <v>242</v>
      </c>
      <c r="CA42" s="6">
        <v>280</v>
      </c>
      <c r="CB42" s="10">
        <v>280</v>
      </c>
      <c r="CC42" s="10">
        <v>265</v>
      </c>
      <c r="CD42" s="6">
        <v>30</v>
      </c>
      <c r="CE42" s="6">
        <v>21</v>
      </c>
      <c r="CF42" s="6">
        <v>6</v>
      </c>
      <c r="CG42" s="6">
        <v>5</v>
      </c>
      <c r="CH42" s="6">
        <v>2</v>
      </c>
      <c r="CI42" s="6">
        <v>5</v>
      </c>
      <c r="CJ42" s="10">
        <v>3</v>
      </c>
      <c r="CK42" s="10">
        <v>1</v>
      </c>
    </row>
    <row r="43" spans="1:89" x14ac:dyDescent="0.25">
      <c r="C43" s="1"/>
      <c r="D43" s="1"/>
      <c r="J43" s="74"/>
      <c r="K43" s="75" t="s">
        <v>7</v>
      </c>
      <c r="L43" s="74"/>
      <c r="M43" s="74"/>
      <c r="N43" s="38"/>
      <c r="O43" s="39"/>
      <c r="P43" s="40"/>
      <c r="Q43" s="40"/>
      <c r="R43" s="40"/>
      <c r="S43" s="40"/>
      <c r="T43" s="40"/>
      <c r="U43" s="40"/>
      <c r="V43" s="41"/>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120"/>
      <c r="BP43" s="40"/>
      <c r="BQ43" s="40"/>
      <c r="BR43" s="40"/>
      <c r="BS43" s="40"/>
      <c r="BT43" s="40"/>
      <c r="BU43" s="40"/>
      <c r="BV43" s="40"/>
      <c r="BW43" s="40"/>
      <c r="BX43" s="40"/>
      <c r="BY43" s="40"/>
      <c r="BZ43" s="40"/>
      <c r="CA43" s="40"/>
      <c r="CB43" s="68"/>
      <c r="CC43" s="68"/>
      <c r="CD43" s="68"/>
      <c r="CE43" s="68"/>
      <c r="CF43" s="68"/>
      <c r="CG43" s="68"/>
      <c r="CH43" s="68"/>
      <c r="CI43" s="68"/>
      <c r="CJ43" s="68"/>
      <c r="CK43" s="68"/>
    </row>
    <row r="44" spans="1:89" s="36" customFormat="1" x14ac:dyDescent="0.25">
      <c r="C44" s="71">
        <v>43966.693252314813</v>
      </c>
      <c r="D44" s="71">
        <v>43966.693865740737</v>
      </c>
      <c r="J44" s="63"/>
      <c r="K44" s="42" t="s">
        <v>214</v>
      </c>
      <c r="L44" s="42" t="s">
        <v>134</v>
      </c>
      <c r="M44" s="83" t="s">
        <v>135</v>
      </c>
      <c r="N44" s="63">
        <v>7</v>
      </c>
      <c r="O44" s="63">
        <v>1</v>
      </c>
      <c r="P44" s="63" t="s">
        <v>369</v>
      </c>
      <c r="Q44" s="63"/>
      <c r="R44" s="63"/>
      <c r="S44" s="63"/>
      <c r="T44" s="63"/>
      <c r="U44" s="63" t="s">
        <v>369</v>
      </c>
      <c r="V44" s="42"/>
      <c r="W44" s="63" t="s">
        <v>241</v>
      </c>
      <c r="X44" s="63">
        <v>2</v>
      </c>
      <c r="Y44" s="84">
        <v>0</v>
      </c>
      <c r="Z44" s="84">
        <v>0</v>
      </c>
      <c r="AA44" s="94">
        <v>0</v>
      </c>
      <c r="AB44" s="84">
        <v>1</v>
      </c>
      <c r="AC44" s="94">
        <v>0</v>
      </c>
      <c r="AD44" s="84">
        <v>0</v>
      </c>
      <c r="AE44" s="84">
        <v>0</v>
      </c>
      <c r="AF44" s="84">
        <v>0</v>
      </c>
      <c r="AG44" s="94">
        <v>0</v>
      </c>
      <c r="AH44" s="94">
        <v>0</v>
      </c>
      <c r="AI44" s="94">
        <v>0</v>
      </c>
      <c r="AJ44" s="94">
        <v>0</v>
      </c>
      <c r="AK44" s="84">
        <v>0</v>
      </c>
      <c r="AL44" s="84">
        <v>0</v>
      </c>
      <c r="AM44" s="84">
        <v>0</v>
      </c>
      <c r="AN44" s="63">
        <v>0</v>
      </c>
      <c r="AO44" s="94">
        <v>0</v>
      </c>
      <c r="AP44" s="63">
        <v>0</v>
      </c>
      <c r="AQ44" s="63">
        <v>0</v>
      </c>
      <c r="AR44" s="6">
        <v>0</v>
      </c>
      <c r="AS44" s="6"/>
      <c r="AT44" s="6">
        <v>2</v>
      </c>
      <c r="AU44" s="6">
        <v>0</v>
      </c>
      <c r="AV44" s="6">
        <v>0</v>
      </c>
      <c r="AW44" s="6">
        <v>0</v>
      </c>
      <c r="AX44" s="6">
        <v>1</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98"/>
      <c r="BP44" s="6">
        <v>13</v>
      </c>
      <c r="BQ44" s="6">
        <v>3</v>
      </c>
      <c r="BR44" s="6"/>
      <c r="BS44" s="6" t="s">
        <v>369</v>
      </c>
      <c r="BT44" s="6" t="s">
        <v>369</v>
      </c>
      <c r="BU44" s="6"/>
      <c r="BV44" s="6"/>
      <c r="BW44" s="6" t="s">
        <v>369</v>
      </c>
      <c r="BX44" s="6"/>
      <c r="BY44" s="6"/>
      <c r="BZ44" s="6" t="s">
        <v>241</v>
      </c>
      <c r="CA44" s="6"/>
      <c r="CB44" s="93"/>
      <c r="CC44" s="93"/>
      <c r="CD44" s="6">
        <v>11</v>
      </c>
      <c r="CE44" s="6">
        <v>5</v>
      </c>
      <c r="CF44" s="6">
        <v>2</v>
      </c>
      <c r="CG44" s="6">
        <v>1</v>
      </c>
      <c r="CH44" s="6">
        <v>1</v>
      </c>
      <c r="CI44" s="6">
        <v>0</v>
      </c>
      <c r="CJ44" s="96">
        <v>2</v>
      </c>
      <c r="CK44" s="96">
        <v>0</v>
      </c>
    </row>
    <row r="45" spans="1:89" x14ac:dyDescent="0.25">
      <c r="C45" s="1">
        <v>43966.617777777778</v>
      </c>
      <c r="D45" s="1">
        <v>43966.621712962966</v>
      </c>
      <c r="J45" s="57"/>
      <c r="K45" s="57" t="s">
        <v>136</v>
      </c>
      <c r="L45" s="57" t="s">
        <v>163</v>
      </c>
      <c r="M45" s="57" t="s">
        <v>164</v>
      </c>
      <c r="N45" s="73">
        <v>7</v>
      </c>
      <c r="O45" s="34">
        <v>-1</v>
      </c>
      <c r="P45" s="34"/>
      <c r="Q45" s="34"/>
      <c r="R45" s="34"/>
      <c r="S45" s="34"/>
      <c r="T45" s="34"/>
      <c r="U45" s="34"/>
      <c r="V45" s="80"/>
      <c r="W45" s="34" t="s">
        <v>241</v>
      </c>
      <c r="X45" s="34">
        <v>0</v>
      </c>
      <c r="Y45" s="34">
        <v>1</v>
      </c>
      <c r="Z45" s="34">
        <v>0</v>
      </c>
      <c r="AA45" s="34">
        <v>0</v>
      </c>
      <c r="AB45" s="34">
        <v>0</v>
      </c>
      <c r="AC45" s="34">
        <v>0</v>
      </c>
      <c r="AD45" s="34">
        <v>0</v>
      </c>
      <c r="AE45" s="34">
        <v>0</v>
      </c>
      <c r="AF45" s="34">
        <v>0</v>
      </c>
      <c r="AG45" s="34">
        <v>0</v>
      </c>
      <c r="AH45" s="34">
        <v>0</v>
      </c>
      <c r="AI45" s="34">
        <v>0</v>
      </c>
      <c r="AJ45" s="34">
        <v>0</v>
      </c>
      <c r="AK45" s="34">
        <v>0</v>
      </c>
      <c r="AL45" s="34">
        <v>0</v>
      </c>
      <c r="AM45" s="34">
        <v>0</v>
      </c>
      <c r="AN45" s="34">
        <v>0</v>
      </c>
      <c r="AO45" s="34">
        <v>0</v>
      </c>
      <c r="AP45" s="34">
        <v>0</v>
      </c>
      <c r="AQ45" s="34">
        <v>0</v>
      </c>
      <c r="AR45" s="34">
        <v>1</v>
      </c>
      <c r="AS45" s="34" t="s">
        <v>395</v>
      </c>
      <c r="AT45" s="34">
        <v>1</v>
      </c>
      <c r="AU45" s="34">
        <v>2</v>
      </c>
      <c r="AV45" s="34">
        <v>0</v>
      </c>
      <c r="AW45" s="34">
        <v>0</v>
      </c>
      <c r="AX45" s="34">
        <v>1</v>
      </c>
      <c r="AY45" s="34">
        <v>0</v>
      </c>
      <c r="AZ45" s="34">
        <v>0</v>
      </c>
      <c r="BA45" s="34">
        <v>0</v>
      </c>
      <c r="BB45" s="34">
        <v>0</v>
      </c>
      <c r="BC45" s="34">
        <v>0</v>
      </c>
      <c r="BD45" s="34">
        <v>0</v>
      </c>
      <c r="BE45" s="34">
        <v>0</v>
      </c>
      <c r="BF45" s="34">
        <v>0</v>
      </c>
      <c r="BG45" s="34">
        <v>0</v>
      </c>
      <c r="BH45" s="92">
        <v>0</v>
      </c>
      <c r="BI45" s="34">
        <v>0</v>
      </c>
      <c r="BJ45" s="34">
        <v>0</v>
      </c>
      <c r="BK45" s="34">
        <v>0</v>
      </c>
      <c r="BL45" s="34">
        <v>0</v>
      </c>
      <c r="BM45" s="34">
        <v>0</v>
      </c>
      <c r="BN45" s="34">
        <v>1</v>
      </c>
      <c r="BO45" s="119" t="s">
        <v>395</v>
      </c>
      <c r="BP45" s="34">
        <v>34</v>
      </c>
      <c r="BQ45" s="34">
        <v>3</v>
      </c>
      <c r="BR45" s="34"/>
      <c r="BS45" s="34"/>
      <c r="BT45" s="34"/>
      <c r="BU45" s="34"/>
      <c r="BV45" s="34"/>
      <c r="BW45" s="34"/>
      <c r="BX45" s="34"/>
      <c r="BY45" s="34" t="s">
        <v>372</v>
      </c>
      <c r="BZ45" s="34" t="s">
        <v>241</v>
      </c>
      <c r="CA45" s="34"/>
      <c r="CB45" s="10"/>
      <c r="CC45" s="10"/>
      <c r="CD45" s="6">
        <v>28</v>
      </c>
      <c r="CE45" s="6">
        <v>28</v>
      </c>
      <c r="CF45" s="6">
        <v>2</v>
      </c>
      <c r="CG45" s="6">
        <v>0</v>
      </c>
      <c r="CH45" s="6">
        <v>28</v>
      </c>
      <c r="CI45" s="6">
        <v>0</v>
      </c>
      <c r="CJ45" s="10">
        <v>7</v>
      </c>
      <c r="CK45" s="10">
        <v>3</v>
      </c>
    </row>
    <row r="46" spans="1:89" x14ac:dyDescent="0.25">
      <c r="C46" s="1">
        <v>43966.55060185185</v>
      </c>
      <c r="D46" s="1">
        <v>43966.551493055558</v>
      </c>
      <c r="J46" s="10"/>
      <c r="K46" s="10" t="s">
        <v>215</v>
      </c>
      <c r="L46" s="10" t="s">
        <v>161</v>
      </c>
      <c r="M46" s="10" t="s">
        <v>162</v>
      </c>
      <c r="N46" s="63">
        <v>7</v>
      </c>
      <c r="O46" s="6">
        <v>5</v>
      </c>
      <c r="P46" s="6" t="s">
        <v>369</v>
      </c>
      <c r="Q46" s="6"/>
      <c r="R46" s="6"/>
      <c r="S46" s="6"/>
      <c r="T46" s="6"/>
      <c r="U46" s="6" t="s">
        <v>369</v>
      </c>
      <c r="V46" s="42"/>
      <c r="W46" s="6" t="s">
        <v>242</v>
      </c>
      <c r="X46" s="6">
        <v>0</v>
      </c>
      <c r="Y46" s="6">
        <v>0</v>
      </c>
      <c r="Z46" s="6">
        <v>0</v>
      </c>
      <c r="AA46" s="6">
        <v>0</v>
      </c>
      <c r="AB46" s="6">
        <v>1</v>
      </c>
      <c r="AC46" s="6">
        <v>0</v>
      </c>
      <c r="AD46" s="6">
        <v>0</v>
      </c>
      <c r="AE46" s="6">
        <v>0</v>
      </c>
      <c r="AF46" s="6">
        <v>0</v>
      </c>
      <c r="AG46" s="6">
        <v>1</v>
      </c>
      <c r="AH46" s="6">
        <v>0</v>
      </c>
      <c r="AI46" s="6">
        <v>0</v>
      </c>
      <c r="AJ46" s="6">
        <v>0</v>
      </c>
      <c r="AK46" s="6">
        <v>0</v>
      </c>
      <c r="AL46" s="6">
        <v>0</v>
      </c>
      <c r="AM46" s="6">
        <v>0</v>
      </c>
      <c r="AN46" s="6">
        <v>0</v>
      </c>
      <c r="AO46" s="6">
        <v>0</v>
      </c>
      <c r="AP46" s="6">
        <v>0</v>
      </c>
      <c r="AQ46" s="6">
        <v>0</v>
      </c>
      <c r="AR46" s="6">
        <v>2</v>
      </c>
      <c r="AS46" s="6" t="s">
        <v>373</v>
      </c>
      <c r="AT46" s="6">
        <v>0</v>
      </c>
      <c r="AU46" s="6">
        <v>0</v>
      </c>
      <c r="AV46" s="6">
        <v>0</v>
      </c>
      <c r="AW46" s="6">
        <v>0</v>
      </c>
      <c r="AX46" s="6">
        <v>1</v>
      </c>
      <c r="AY46" s="6">
        <v>0</v>
      </c>
      <c r="AZ46" s="6">
        <v>0</v>
      </c>
      <c r="BA46" s="6">
        <v>0</v>
      </c>
      <c r="BB46" s="6">
        <v>0</v>
      </c>
      <c r="BC46" s="6">
        <v>1</v>
      </c>
      <c r="BD46" s="6">
        <v>0</v>
      </c>
      <c r="BE46" s="6">
        <v>0</v>
      </c>
      <c r="BF46" s="6">
        <v>0</v>
      </c>
      <c r="BG46" s="6">
        <v>0</v>
      </c>
      <c r="BH46" s="6">
        <v>0</v>
      </c>
      <c r="BI46" s="6">
        <v>0</v>
      </c>
      <c r="BJ46" s="6">
        <v>0</v>
      </c>
      <c r="BK46" s="6">
        <v>0</v>
      </c>
      <c r="BL46" s="6">
        <v>0</v>
      </c>
      <c r="BM46" s="6">
        <v>0</v>
      </c>
      <c r="BN46" s="6">
        <v>2</v>
      </c>
      <c r="BO46" s="98" t="s">
        <v>373</v>
      </c>
      <c r="BP46" s="6">
        <v>7</v>
      </c>
      <c r="BQ46" s="6">
        <v>4</v>
      </c>
      <c r="BR46" s="6"/>
      <c r="BS46" s="6"/>
      <c r="BT46" s="6"/>
      <c r="BU46" s="6"/>
      <c r="BV46" s="6"/>
      <c r="BW46" s="6"/>
      <c r="BX46" s="6"/>
      <c r="BY46" s="6" t="s">
        <v>400</v>
      </c>
      <c r="BZ46" s="6" t="s">
        <v>241</v>
      </c>
      <c r="CA46" s="6">
        <v>0</v>
      </c>
      <c r="CB46" s="10">
        <v>0</v>
      </c>
      <c r="CC46" s="10">
        <v>0</v>
      </c>
      <c r="CD46" s="6">
        <v>10</v>
      </c>
      <c r="CE46" s="6">
        <v>8</v>
      </c>
      <c r="CF46" s="6">
        <v>0</v>
      </c>
      <c r="CG46" s="6">
        <v>10</v>
      </c>
      <c r="CH46" s="6">
        <v>3</v>
      </c>
      <c r="CI46" s="6">
        <v>0</v>
      </c>
      <c r="CJ46" s="10">
        <v>2</v>
      </c>
      <c r="CK46" s="10">
        <v>0</v>
      </c>
    </row>
    <row r="47" spans="1:89" x14ac:dyDescent="0.25">
      <c r="C47" s="1">
        <v>43966.557719907411</v>
      </c>
      <c r="D47" s="1">
        <v>43966.558472222219</v>
      </c>
      <c r="J47" s="10"/>
      <c r="K47" s="10" t="s">
        <v>137</v>
      </c>
      <c r="L47" s="10" t="s">
        <v>138</v>
      </c>
      <c r="M47" s="82" t="s">
        <v>139</v>
      </c>
      <c r="N47" s="63">
        <v>7</v>
      </c>
      <c r="O47" s="6">
        <v>4</v>
      </c>
      <c r="P47" s="6" t="s">
        <v>369</v>
      </c>
      <c r="Q47" s="6" t="s">
        <v>369</v>
      </c>
      <c r="R47" s="6"/>
      <c r="S47" s="6" t="s">
        <v>369</v>
      </c>
      <c r="T47" s="6"/>
      <c r="U47" s="6" t="s">
        <v>369</v>
      </c>
      <c r="V47" s="42"/>
      <c r="W47" s="6" t="s">
        <v>241</v>
      </c>
      <c r="X47" s="6">
        <v>2</v>
      </c>
      <c r="Y47" s="6">
        <v>0</v>
      </c>
      <c r="Z47" s="6">
        <v>0</v>
      </c>
      <c r="AA47" s="6">
        <v>0</v>
      </c>
      <c r="AB47" s="6">
        <v>1</v>
      </c>
      <c r="AC47" s="6">
        <v>0</v>
      </c>
      <c r="AD47" s="6">
        <v>0</v>
      </c>
      <c r="AE47" s="6">
        <v>0</v>
      </c>
      <c r="AF47" s="6">
        <v>1</v>
      </c>
      <c r="AG47" s="6">
        <v>0</v>
      </c>
      <c r="AH47" s="6">
        <v>0</v>
      </c>
      <c r="AI47" s="6">
        <v>0</v>
      </c>
      <c r="AJ47" s="6">
        <v>0</v>
      </c>
      <c r="AK47" s="6">
        <v>0</v>
      </c>
      <c r="AL47" s="6">
        <v>0</v>
      </c>
      <c r="AM47" s="6">
        <v>0</v>
      </c>
      <c r="AN47" s="6">
        <v>0</v>
      </c>
      <c r="AO47" s="6">
        <v>0</v>
      </c>
      <c r="AP47" s="6">
        <v>0</v>
      </c>
      <c r="AQ47" s="6">
        <v>0</v>
      </c>
      <c r="AR47" s="6">
        <v>0</v>
      </c>
      <c r="AS47" s="6"/>
      <c r="AT47" s="6">
        <v>0</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98"/>
      <c r="BP47" s="6">
        <v>23</v>
      </c>
      <c r="BQ47" s="6">
        <v>6</v>
      </c>
      <c r="BR47" s="6"/>
      <c r="BS47" s="6" t="s">
        <v>369</v>
      </c>
      <c r="BT47" s="6"/>
      <c r="BU47" s="6" t="s">
        <v>369</v>
      </c>
      <c r="BV47" s="6"/>
      <c r="BW47" s="6" t="s">
        <v>369</v>
      </c>
      <c r="BX47" s="6"/>
      <c r="BY47" s="6"/>
      <c r="BZ47" s="6" t="s">
        <v>241</v>
      </c>
      <c r="CA47" s="6"/>
      <c r="CB47" s="10"/>
      <c r="CC47" s="10"/>
      <c r="CD47" s="6">
        <v>7</v>
      </c>
      <c r="CE47" s="6">
        <v>5</v>
      </c>
      <c r="CF47" s="6">
        <v>1</v>
      </c>
      <c r="CG47" s="6">
        <v>3</v>
      </c>
      <c r="CH47" s="6">
        <v>2</v>
      </c>
      <c r="CI47" s="6">
        <v>0</v>
      </c>
      <c r="CJ47" s="10">
        <v>1</v>
      </c>
      <c r="CK47" s="10">
        <v>0</v>
      </c>
    </row>
    <row r="48" spans="1:89" x14ac:dyDescent="0.25">
      <c r="C48" s="1">
        <v>43966.500104166669</v>
      </c>
      <c r="D48" s="1">
        <v>43966.503229166665</v>
      </c>
      <c r="J48" s="10"/>
      <c r="K48" s="10" t="s">
        <v>140</v>
      </c>
      <c r="L48" s="10" t="s">
        <v>141</v>
      </c>
      <c r="M48" s="10" t="s">
        <v>171</v>
      </c>
      <c r="N48" s="63">
        <v>7</v>
      </c>
      <c r="O48" s="6">
        <v>1</v>
      </c>
      <c r="P48" s="6" t="s">
        <v>369</v>
      </c>
      <c r="Q48" s="6"/>
      <c r="R48" s="6"/>
      <c r="S48" s="6"/>
      <c r="T48" s="6"/>
      <c r="U48" s="6" t="s">
        <v>369</v>
      </c>
      <c r="V48" s="42"/>
      <c r="W48" s="6" t="s">
        <v>241</v>
      </c>
      <c r="X48" s="6">
        <v>1</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98"/>
      <c r="BP48" s="6">
        <v>18</v>
      </c>
      <c r="BQ48" s="6">
        <v>0</v>
      </c>
      <c r="BR48" s="6"/>
      <c r="BS48" s="6" t="s">
        <v>369</v>
      </c>
      <c r="BT48" s="6" t="s">
        <v>369</v>
      </c>
      <c r="BU48" s="6" t="s">
        <v>369</v>
      </c>
      <c r="BV48" s="6" t="s">
        <v>369</v>
      </c>
      <c r="BW48" s="6"/>
      <c r="BX48" s="6"/>
      <c r="BY48" s="6"/>
      <c r="BZ48" s="6" t="s">
        <v>241</v>
      </c>
      <c r="CA48" s="6"/>
      <c r="CB48" s="10"/>
      <c r="CC48" s="10"/>
      <c r="CD48" s="6">
        <v>5</v>
      </c>
      <c r="CE48" s="6">
        <v>3</v>
      </c>
      <c r="CF48" s="6">
        <v>1</v>
      </c>
      <c r="CG48" s="6">
        <v>5</v>
      </c>
      <c r="CH48" s="6">
        <v>3</v>
      </c>
      <c r="CI48" s="6">
        <v>1</v>
      </c>
      <c r="CJ48" s="10">
        <v>1</v>
      </c>
      <c r="CK48" s="10">
        <v>0</v>
      </c>
    </row>
    <row r="49" spans="1:89" x14ac:dyDescent="0.25">
      <c r="A49" s="28"/>
      <c r="B49" s="28"/>
      <c r="C49" s="29"/>
      <c r="D49" s="29"/>
      <c r="E49" s="28"/>
      <c r="F49" s="28"/>
      <c r="G49" s="28"/>
      <c r="H49" s="28"/>
      <c r="I49" s="28"/>
      <c r="J49" s="69"/>
      <c r="K49" s="70" t="s">
        <v>8</v>
      </c>
      <c r="L49" s="69"/>
      <c r="M49" s="69"/>
      <c r="N49" s="35"/>
      <c r="O49" s="25"/>
      <c r="P49" s="25"/>
      <c r="Q49" s="25"/>
      <c r="R49" s="25"/>
      <c r="S49" s="25"/>
      <c r="T49" s="25"/>
      <c r="U49" s="25"/>
      <c r="V49" s="31"/>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33"/>
      <c r="BP49" s="25"/>
      <c r="BQ49" s="25"/>
      <c r="BR49" s="25"/>
      <c r="BS49" s="25"/>
      <c r="BT49" s="25"/>
      <c r="BU49" s="25"/>
      <c r="BV49" s="25"/>
      <c r="BW49" s="25"/>
      <c r="BX49" s="25"/>
      <c r="BY49" s="25"/>
      <c r="BZ49" s="25"/>
      <c r="CA49" s="25"/>
      <c r="CB49" s="68"/>
      <c r="CC49" s="68"/>
      <c r="CD49" s="68"/>
      <c r="CE49" s="68"/>
      <c r="CF49" s="68"/>
      <c r="CG49" s="68"/>
      <c r="CH49" s="68"/>
      <c r="CI49" s="68"/>
      <c r="CJ49" s="68"/>
      <c r="CK49" s="68"/>
    </row>
    <row r="50" spans="1:89" x14ac:dyDescent="0.25">
      <c r="C50" s="1">
        <v>43966.557858796295</v>
      </c>
      <c r="D50" s="1">
        <v>43966.558194444442</v>
      </c>
      <c r="J50" s="10"/>
      <c r="K50" s="10" t="s">
        <v>142</v>
      </c>
      <c r="L50" s="10" t="s">
        <v>157</v>
      </c>
      <c r="M50" s="10" t="s">
        <v>143</v>
      </c>
      <c r="N50" s="63">
        <v>8</v>
      </c>
      <c r="O50" s="6">
        <v>0</v>
      </c>
      <c r="P50" s="6" t="s">
        <v>369</v>
      </c>
      <c r="Q50" s="6"/>
      <c r="R50" s="6"/>
      <c r="S50" s="6"/>
      <c r="T50" s="6"/>
      <c r="U50" s="6" t="s">
        <v>369</v>
      </c>
      <c r="V50" s="42"/>
      <c r="W50" s="6" t="s">
        <v>242</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98"/>
      <c r="BP50" s="6">
        <v>5</v>
      </c>
      <c r="BQ50" s="6">
        <v>2</v>
      </c>
      <c r="BR50" s="6"/>
      <c r="BS50" s="6"/>
      <c r="BT50" s="6"/>
      <c r="BU50" s="6"/>
      <c r="BV50" s="6"/>
      <c r="BW50" s="6" t="s">
        <v>369</v>
      </c>
      <c r="BX50" s="6"/>
      <c r="BY50" s="6"/>
      <c r="BZ50" s="6" t="s">
        <v>241</v>
      </c>
      <c r="CA50" s="6">
        <v>0</v>
      </c>
      <c r="CB50" s="10">
        <v>0</v>
      </c>
      <c r="CC50" s="10">
        <v>0</v>
      </c>
      <c r="CD50" s="6">
        <v>4</v>
      </c>
      <c r="CE50" s="6">
        <v>3</v>
      </c>
      <c r="CF50" s="6">
        <v>2</v>
      </c>
      <c r="CG50" s="6">
        <v>4</v>
      </c>
      <c r="CH50" s="6">
        <v>3</v>
      </c>
      <c r="CI50" s="6">
        <v>2</v>
      </c>
      <c r="CJ50" s="10">
        <v>0</v>
      </c>
      <c r="CK50" s="10">
        <v>0</v>
      </c>
    </row>
    <row r="51" spans="1:89" s="3" customFormat="1" ht="30" customHeight="1" x14ac:dyDescent="0.25">
      <c r="C51" s="18">
        <v>43966.546817129631</v>
      </c>
      <c r="D51" s="18">
        <v>43966.550081018519</v>
      </c>
      <c r="J51" s="7"/>
      <c r="K51" s="7" t="s">
        <v>158</v>
      </c>
      <c r="L51" s="7" t="s">
        <v>144</v>
      </c>
      <c r="M51" s="7" t="s">
        <v>145</v>
      </c>
      <c r="N51" s="6">
        <v>8</v>
      </c>
      <c r="O51" s="6">
        <v>2</v>
      </c>
      <c r="P51" s="6"/>
      <c r="Q51" s="6"/>
      <c r="R51" s="6"/>
      <c r="S51" s="6"/>
      <c r="T51" s="6"/>
      <c r="U51" s="6" t="s">
        <v>369</v>
      </c>
      <c r="V51" s="64"/>
      <c r="W51" s="6" t="s">
        <v>242</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c r="AT51" s="6">
        <v>1</v>
      </c>
      <c r="AU51" s="6">
        <v>0</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98"/>
      <c r="BP51" s="6">
        <v>42</v>
      </c>
      <c r="BQ51" s="6">
        <v>0</v>
      </c>
      <c r="BR51" s="6"/>
      <c r="BS51" s="6" t="s">
        <v>369</v>
      </c>
      <c r="BT51" s="6" t="s">
        <v>369</v>
      </c>
      <c r="BU51" s="6"/>
      <c r="BV51" s="6"/>
      <c r="BW51" s="64" t="s">
        <v>369</v>
      </c>
      <c r="BX51" s="6"/>
      <c r="BY51" s="6"/>
      <c r="BZ51" s="6" t="s">
        <v>241</v>
      </c>
      <c r="CA51" s="6"/>
      <c r="CB51" s="7"/>
      <c r="CC51" s="7"/>
      <c r="CD51" s="6">
        <v>2</v>
      </c>
      <c r="CE51" s="6">
        <v>5</v>
      </c>
      <c r="CF51" s="6">
        <v>2</v>
      </c>
      <c r="CG51" s="6">
        <v>1</v>
      </c>
      <c r="CH51" s="6">
        <v>5</v>
      </c>
      <c r="CI51" s="6">
        <v>2</v>
      </c>
      <c r="CJ51" s="7">
        <v>0</v>
      </c>
      <c r="CK51" s="7">
        <v>0</v>
      </c>
    </row>
    <row r="52" spans="1:89" x14ac:dyDescent="0.25">
      <c r="C52" s="1">
        <v>43966.543333333335</v>
      </c>
      <c r="D52" s="1">
        <v>43966.544814814813</v>
      </c>
      <c r="J52" s="10"/>
      <c r="K52" s="10" t="s">
        <v>146</v>
      </c>
      <c r="L52" s="10" t="s">
        <v>159</v>
      </c>
      <c r="M52" s="10" t="s">
        <v>160</v>
      </c>
      <c r="N52" s="63">
        <v>8</v>
      </c>
      <c r="O52" s="6">
        <v>1</v>
      </c>
      <c r="P52" s="6"/>
      <c r="Q52" s="6"/>
      <c r="R52" s="6"/>
      <c r="S52" s="6"/>
      <c r="T52" s="6"/>
      <c r="U52" s="6" t="s">
        <v>369</v>
      </c>
      <c r="V52" s="42"/>
      <c r="W52" s="6" t="s">
        <v>242</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98"/>
      <c r="BP52" s="6">
        <v>10</v>
      </c>
      <c r="BQ52" s="6">
        <v>0</v>
      </c>
      <c r="BR52" s="6" t="s">
        <v>369</v>
      </c>
      <c r="BS52" s="6"/>
      <c r="BT52" s="6"/>
      <c r="BU52" s="6"/>
      <c r="BV52" s="6"/>
      <c r="BW52" s="6"/>
      <c r="BX52" s="6"/>
      <c r="BY52" s="6"/>
      <c r="BZ52" s="6" t="s">
        <v>241</v>
      </c>
      <c r="CA52" s="6"/>
      <c r="CB52" s="10"/>
      <c r="CC52" s="10"/>
      <c r="CD52" s="6">
        <v>6</v>
      </c>
      <c r="CE52" s="6">
        <v>6</v>
      </c>
      <c r="CF52" s="6">
        <v>0</v>
      </c>
      <c r="CG52" s="6">
        <v>6</v>
      </c>
      <c r="CH52" s="6">
        <v>6</v>
      </c>
      <c r="CI52" s="6">
        <v>0</v>
      </c>
      <c r="CJ52" s="10">
        <v>0</v>
      </c>
      <c r="CK52" s="10">
        <v>0</v>
      </c>
    </row>
    <row r="53" spans="1:89" x14ac:dyDescent="0.25">
      <c r="C53" s="1">
        <v>43966.530358796299</v>
      </c>
      <c r="D53" s="1">
        <v>43966.531122685185</v>
      </c>
      <c r="J53" s="10"/>
      <c r="K53" s="10" t="s">
        <v>147</v>
      </c>
      <c r="L53" s="10" t="s">
        <v>148</v>
      </c>
      <c r="M53" s="10" t="s">
        <v>169</v>
      </c>
      <c r="N53" s="63">
        <v>8</v>
      </c>
      <c r="O53" s="6">
        <v>5</v>
      </c>
      <c r="P53" s="6"/>
      <c r="Q53" s="6"/>
      <c r="R53" s="6"/>
      <c r="S53" s="6"/>
      <c r="T53" s="6"/>
      <c r="U53" s="6" t="s">
        <v>369</v>
      </c>
      <c r="V53" s="42" t="s">
        <v>401</v>
      </c>
      <c r="W53" s="6" t="s">
        <v>241</v>
      </c>
      <c r="X53" s="6">
        <v>0</v>
      </c>
      <c r="Y53" s="6">
        <v>0</v>
      </c>
      <c r="Z53" s="6">
        <v>0</v>
      </c>
      <c r="AA53" s="6">
        <v>0</v>
      </c>
      <c r="AB53" s="6">
        <v>0</v>
      </c>
      <c r="AC53" s="6">
        <v>0</v>
      </c>
      <c r="AD53" s="6">
        <v>0</v>
      </c>
      <c r="AE53" s="6">
        <v>0</v>
      </c>
      <c r="AF53" s="6">
        <v>0</v>
      </c>
      <c r="AG53" s="6">
        <v>0</v>
      </c>
      <c r="AH53" s="6">
        <v>0</v>
      </c>
      <c r="AI53" s="6">
        <v>0</v>
      </c>
      <c r="AJ53" s="6">
        <v>0</v>
      </c>
      <c r="AK53" s="6">
        <v>1</v>
      </c>
      <c r="AL53" s="6">
        <v>0</v>
      </c>
      <c r="AM53" s="6">
        <v>0</v>
      </c>
      <c r="AN53" s="6">
        <v>0</v>
      </c>
      <c r="AO53" s="6">
        <v>6</v>
      </c>
      <c r="AP53" s="6">
        <v>0</v>
      </c>
      <c r="AQ53" s="6">
        <v>0</v>
      </c>
      <c r="AR53" s="6">
        <v>0</v>
      </c>
      <c r="AS53" s="6"/>
      <c r="AT53" s="6">
        <v>0</v>
      </c>
      <c r="AU53" s="6">
        <v>0</v>
      </c>
      <c r="AV53" s="6">
        <v>0</v>
      </c>
      <c r="AW53" s="6">
        <v>0</v>
      </c>
      <c r="AX53" s="6">
        <v>0</v>
      </c>
      <c r="AY53" s="6">
        <v>0</v>
      </c>
      <c r="AZ53" s="6">
        <v>0</v>
      </c>
      <c r="BA53" s="6">
        <v>0</v>
      </c>
      <c r="BB53" s="6">
        <v>0</v>
      </c>
      <c r="BC53" s="6">
        <v>0</v>
      </c>
      <c r="BD53" s="6">
        <v>0</v>
      </c>
      <c r="BE53" s="6">
        <v>0</v>
      </c>
      <c r="BF53" s="6">
        <v>0</v>
      </c>
      <c r="BG53" s="6">
        <v>1</v>
      </c>
      <c r="BH53" s="6">
        <v>0</v>
      </c>
      <c r="BI53" s="6">
        <v>0</v>
      </c>
      <c r="BJ53" s="6">
        <v>0</v>
      </c>
      <c r="BK53" s="6">
        <v>5</v>
      </c>
      <c r="BL53" s="6">
        <v>0</v>
      </c>
      <c r="BM53" s="6">
        <v>0</v>
      </c>
      <c r="BN53" s="6">
        <v>0</v>
      </c>
      <c r="BO53" s="98"/>
      <c r="BP53" s="6">
        <v>7</v>
      </c>
      <c r="BQ53" s="6">
        <v>1</v>
      </c>
      <c r="BR53" s="6" t="s">
        <v>369</v>
      </c>
      <c r="BS53" s="6"/>
      <c r="BT53" s="6"/>
      <c r="BU53" s="6"/>
      <c r="BV53" s="6"/>
      <c r="BW53" s="6"/>
      <c r="BX53" s="6"/>
      <c r="BY53" s="6"/>
      <c r="BZ53" s="6" t="s">
        <v>242</v>
      </c>
      <c r="CA53" s="6">
        <v>52</v>
      </c>
      <c r="CB53" s="10">
        <v>52</v>
      </c>
      <c r="CC53" s="10">
        <v>46</v>
      </c>
      <c r="CD53" s="6">
        <v>5</v>
      </c>
      <c r="CE53" s="6">
        <v>4</v>
      </c>
      <c r="CF53" s="6">
        <v>2</v>
      </c>
      <c r="CG53" s="6">
        <v>4</v>
      </c>
      <c r="CH53" s="6">
        <v>4</v>
      </c>
      <c r="CI53" s="6">
        <v>2</v>
      </c>
      <c r="CJ53" s="10">
        <v>1</v>
      </c>
      <c r="CK53" s="10">
        <v>0</v>
      </c>
    </row>
    <row r="54" spans="1:89" ht="30" customHeight="1" x14ac:dyDescent="0.25">
      <c r="C54" s="1">
        <v>43966.544814814813</v>
      </c>
      <c r="D54" s="1">
        <v>43966.545613425929</v>
      </c>
      <c r="J54" s="10"/>
      <c r="K54" s="10" t="s">
        <v>149</v>
      </c>
      <c r="L54" s="10" t="s">
        <v>150</v>
      </c>
      <c r="M54" s="10" t="s">
        <v>151</v>
      </c>
      <c r="N54" s="63">
        <v>8</v>
      </c>
      <c r="O54" s="6">
        <v>2</v>
      </c>
      <c r="P54" s="6"/>
      <c r="Q54" s="6"/>
      <c r="R54" s="6"/>
      <c r="S54" s="6"/>
      <c r="T54" s="6"/>
      <c r="U54" s="6" t="s">
        <v>369</v>
      </c>
      <c r="V54" s="42" t="s">
        <v>402</v>
      </c>
      <c r="W54" s="6" t="s">
        <v>241</v>
      </c>
      <c r="X54" s="6">
        <v>0</v>
      </c>
      <c r="Y54" s="6">
        <v>0</v>
      </c>
      <c r="Z54" s="6">
        <v>0</v>
      </c>
      <c r="AA54" s="6">
        <v>0</v>
      </c>
      <c r="AB54" s="6">
        <v>0</v>
      </c>
      <c r="AC54" s="6">
        <v>0</v>
      </c>
      <c r="AD54" s="6">
        <v>1</v>
      </c>
      <c r="AE54" s="6">
        <v>0</v>
      </c>
      <c r="AF54" s="6">
        <v>0</v>
      </c>
      <c r="AG54" s="6">
        <v>0</v>
      </c>
      <c r="AH54" s="6">
        <v>0</v>
      </c>
      <c r="AI54" s="6">
        <v>0</v>
      </c>
      <c r="AJ54" s="6">
        <v>0</v>
      </c>
      <c r="AK54" s="6">
        <v>0</v>
      </c>
      <c r="AL54" s="6">
        <v>0</v>
      </c>
      <c r="AM54" s="6">
        <v>0</v>
      </c>
      <c r="AN54" s="6">
        <v>0</v>
      </c>
      <c r="AO54" s="6">
        <v>0</v>
      </c>
      <c r="AP54" s="6">
        <v>0</v>
      </c>
      <c r="AQ54" s="6">
        <v>0</v>
      </c>
      <c r="AR54" s="6">
        <v>0</v>
      </c>
      <c r="AS54" s="6"/>
      <c r="AT54" s="6">
        <v>0</v>
      </c>
      <c r="AU54" s="6">
        <v>0</v>
      </c>
      <c r="AV54" s="6">
        <v>0</v>
      </c>
      <c r="AW54" s="6">
        <v>0</v>
      </c>
      <c r="AX54" s="6">
        <v>0</v>
      </c>
      <c r="AY54" s="6">
        <v>0</v>
      </c>
      <c r="AZ54" s="6">
        <v>1</v>
      </c>
      <c r="BA54" s="6">
        <v>0</v>
      </c>
      <c r="BB54" s="6">
        <v>0</v>
      </c>
      <c r="BC54" s="6">
        <v>0</v>
      </c>
      <c r="BD54" s="6">
        <v>0</v>
      </c>
      <c r="BE54" s="6">
        <v>0</v>
      </c>
      <c r="BF54" s="6">
        <v>1</v>
      </c>
      <c r="BG54" s="6">
        <v>0</v>
      </c>
      <c r="BH54" s="6">
        <v>0</v>
      </c>
      <c r="BI54" s="6">
        <v>0</v>
      </c>
      <c r="BJ54" s="6">
        <v>0</v>
      </c>
      <c r="BK54" s="6">
        <v>0</v>
      </c>
      <c r="BL54" s="6">
        <v>0</v>
      </c>
      <c r="BM54" s="6">
        <v>1</v>
      </c>
      <c r="BN54" s="6">
        <v>0</v>
      </c>
      <c r="BO54" s="115" t="s">
        <v>413</v>
      </c>
      <c r="BP54" s="6">
        <v>24</v>
      </c>
      <c r="BQ54" s="6">
        <v>12</v>
      </c>
      <c r="BR54" s="6"/>
      <c r="BS54" s="6" t="s">
        <v>369</v>
      </c>
      <c r="BT54" s="6"/>
      <c r="BU54" s="6" t="s">
        <v>369</v>
      </c>
      <c r="BV54" s="6"/>
      <c r="BW54" s="6" t="s">
        <v>369</v>
      </c>
      <c r="BX54" s="6"/>
      <c r="BY54" s="6"/>
      <c r="BZ54" s="6" t="s">
        <v>242</v>
      </c>
      <c r="CA54" s="6"/>
      <c r="CB54" s="10"/>
      <c r="CC54" s="10"/>
      <c r="CD54" s="6">
        <v>6</v>
      </c>
      <c r="CE54" s="6">
        <v>3</v>
      </c>
      <c r="CF54" s="6">
        <v>2</v>
      </c>
      <c r="CG54" s="6">
        <v>4</v>
      </c>
      <c r="CH54" s="6">
        <v>2</v>
      </c>
      <c r="CI54" s="6">
        <v>0</v>
      </c>
      <c r="CJ54" s="10">
        <v>0</v>
      </c>
      <c r="CK54" s="10">
        <v>0</v>
      </c>
    </row>
    <row r="55" spans="1:89" x14ac:dyDescent="0.25">
      <c r="C55" s="1">
        <v>43966.575810185182</v>
      </c>
      <c r="D55" s="1">
        <v>43966.576342592591</v>
      </c>
      <c r="J55" s="10"/>
      <c r="K55" s="10" t="s">
        <v>152</v>
      </c>
      <c r="L55" s="10" t="s">
        <v>153</v>
      </c>
      <c r="M55" s="10" t="s">
        <v>154</v>
      </c>
      <c r="N55" s="63">
        <v>8</v>
      </c>
      <c r="O55" s="6">
        <v>0</v>
      </c>
      <c r="P55" s="6" t="s">
        <v>369</v>
      </c>
      <c r="Q55" s="6"/>
      <c r="R55" s="6"/>
      <c r="S55" s="6"/>
      <c r="T55" s="6"/>
      <c r="U55" s="6" t="s">
        <v>369</v>
      </c>
      <c r="V55" s="42"/>
      <c r="W55" s="6" t="s">
        <v>241</v>
      </c>
      <c r="X55" s="6">
        <v>2</v>
      </c>
      <c r="Y55" s="6">
        <v>0</v>
      </c>
      <c r="Z55" s="6">
        <v>1</v>
      </c>
      <c r="AA55" s="6">
        <v>0</v>
      </c>
      <c r="AB55" s="6">
        <v>0</v>
      </c>
      <c r="AC55" s="6">
        <v>0</v>
      </c>
      <c r="AD55" s="6">
        <v>0</v>
      </c>
      <c r="AE55" s="6">
        <v>0</v>
      </c>
      <c r="AF55" s="6">
        <v>0</v>
      </c>
      <c r="AG55" s="6">
        <v>0</v>
      </c>
      <c r="AH55" s="6">
        <v>0</v>
      </c>
      <c r="AI55" s="6">
        <v>0</v>
      </c>
      <c r="AJ55" s="6">
        <v>0</v>
      </c>
      <c r="AK55" s="6">
        <v>1</v>
      </c>
      <c r="AL55" s="6">
        <v>0</v>
      </c>
      <c r="AM55" s="6">
        <v>0</v>
      </c>
      <c r="AN55" s="6">
        <v>0</v>
      </c>
      <c r="AO55" s="6">
        <v>0</v>
      </c>
      <c r="AP55" s="6">
        <v>0</v>
      </c>
      <c r="AQ55" s="6">
        <v>1</v>
      </c>
      <c r="AR55" s="6">
        <v>0</v>
      </c>
      <c r="AS55" s="6"/>
      <c r="AT55" s="6">
        <v>1</v>
      </c>
      <c r="AU55" s="6">
        <v>0</v>
      </c>
      <c r="AV55" s="6">
        <v>0</v>
      </c>
      <c r="AW55" s="6">
        <v>0</v>
      </c>
      <c r="AX55" s="6">
        <v>0</v>
      </c>
      <c r="AY55" s="6">
        <v>1</v>
      </c>
      <c r="AZ55" s="6">
        <v>0</v>
      </c>
      <c r="BA55" s="6">
        <v>0</v>
      </c>
      <c r="BB55" s="6">
        <v>0</v>
      </c>
      <c r="BC55" s="6">
        <v>0</v>
      </c>
      <c r="BD55" s="6">
        <v>0</v>
      </c>
      <c r="BE55" s="6">
        <v>0</v>
      </c>
      <c r="BF55" s="6">
        <v>0</v>
      </c>
      <c r="BG55" s="6">
        <v>0</v>
      </c>
      <c r="BH55" s="6">
        <v>0</v>
      </c>
      <c r="BI55" s="6">
        <v>0</v>
      </c>
      <c r="BJ55" s="6">
        <v>0</v>
      </c>
      <c r="BK55" s="6">
        <v>1</v>
      </c>
      <c r="BL55" s="6">
        <v>0</v>
      </c>
      <c r="BM55" s="6">
        <v>4</v>
      </c>
      <c r="BN55" s="6">
        <v>0</v>
      </c>
      <c r="BO55" s="98"/>
      <c r="BP55" s="6">
        <v>34</v>
      </c>
      <c r="BQ55" s="6">
        <v>29</v>
      </c>
      <c r="BR55" s="6"/>
      <c r="BS55" s="6" t="s">
        <v>369</v>
      </c>
      <c r="BT55" s="6"/>
      <c r="BU55" s="6"/>
      <c r="BV55" s="6"/>
      <c r="BW55" s="6" t="s">
        <v>369</v>
      </c>
      <c r="BX55" s="6"/>
      <c r="BY55" s="6"/>
      <c r="BZ55" s="6" t="s">
        <v>241</v>
      </c>
      <c r="CA55" s="6"/>
      <c r="CB55" s="10"/>
      <c r="CC55" s="10"/>
      <c r="CD55" s="6">
        <v>10</v>
      </c>
      <c r="CE55" s="6">
        <v>8</v>
      </c>
      <c r="CF55" s="6">
        <v>0</v>
      </c>
      <c r="CG55" s="6">
        <v>12</v>
      </c>
      <c r="CH55" s="6">
        <v>6</v>
      </c>
      <c r="CI55" s="6">
        <v>0</v>
      </c>
      <c r="CJ55" s="10">
        <v>1</v>
      </c>
      <c r="CK55" s="10">
        <v>2</v>
      </c>
    </row>
    <row r="56" spans="1:89" x14ac:dyDescent="0.25">
      <c r="L56" s="19">
        <f>COUNTA(L4:L55)</f>
        <v>45</v>
      </c>
      <c r="V56" s="17"/>
      <c r="AR56" s="17"/>
      <c r="AS56" s="17"/>
      <c r="AT56" s="17"/>
      <c r="AU56" s="17"/>
      <c r="AV56" s="17"/>
      <c r="AW56" s="17"/>
      <c r="AX56" s="17"/>
      <c r="AY56" s="17"/>
    </row>
    <row r="57" spans="1:89" ht="15.75" x14ac:dyDescent="0.25">
      <c r="J57" s="2" t="s">
        <v>0</v>
      </c>
      <c r="K57" s="3"/>
      <c r="L57" s="3"/>
      <c r="O57" s="20"/>
      <c r="P57" s="20"/>
      <c r="Q57" s="20"/>
      <c r="R57" s="20"/>
      <c r="S57" s="20"/>
      <c r="T57" s="20"/>
      <c r="U57" s="20"/>
      <c r="V57" s="21"/>
      <c r="AR57" s="17"/>
      <c r="AS57" s="17"/>
      <c r="AT57" s="17"/>
      <c r="AU57" s="17"/>
      <c r="AV57" s="17"/>
      <c r="AW57" s="17"/>
      <c r="AX57" s="17"/>
      <c r="AY57" s="17"/>
    </row>
    <row r="58" spans="1:89" x14ac:dyDescent="0.25">
      <c r="J58" s="5" t="s">
        <v>22</v>
      </c>
      <c r="K58" s="5" t="s">
        <v>9</v>
      </c>
      <c r="L58" s="6" t="s">
        <v>10</v>
      </c>
      <c r="O58" s="20"/>
      <c r="P58" s="20"/>
      <c r="V58" s="17"/>
      <c r="AR58" s="17"/>
      <c r="AS58" s="17"/>
      <c r="AT58" s="17"/>
      <c r="AU58" s="17"/>
      <c r="AV58" s="17"/>
      <c r="AW58" s="17"/>
      <c r="AX58" s="17"/>
      <c r="AY58" s="17"/>
    </row>
    <row r="59" spans="1:89" x14ac:dyDescent="0.25">
      <c r="J59" s="11"/>
      <c r="K59" s="7" t="s">
        <v>11</v>
      </c>
      <c r="L59" s="6">
        <f>COUNTIF(O4:O55, -5)</f>
        <v>1</v>
      </c>
      <c r="O59" s="20"/>
      <c r="V59" s="17"/>
      <c r="AR59" s="17"/>
      <c r="AS59" s="17"/>
      <c r="AT59" s="17"/>
      <c r="AU59" s="17"/>
      <c r="AV59" s="17"/>
      <c r="AW59" s="17"/>
      <c r="AX59" s="17"/>
      <c r="AY59" s="17"/>
    </row>
    <row r="60" spans="1:89" x14ac:dyDescent="0.25">
      <c r="J60" s="11"/>
      <c r="K60" s="7" t="s">
        <v>12</v>
      </c>
      <c r="L60" s="6">
        <f>COUNTIF(O4:O55,-4)</f>
        <v>1</v>
      </c>
    </row>
    <row r="61" spans="1:89" x14ac:dyDescent="0.25">
      <c r="J61" s="12"/>
      <c r="K61" s="7" t="s">
        <v>13</v>
      </c>
      <c r="L61" s="6">
        <f>COUNTIF(O4:O55, -3)</f>
        <v>2</v>
      </c>
    </row>
    <row r="62" spans="1:89" x14ac:dyDescent="0.25">
      <c r="J62" s="12"/>
      <c r="K62" s="7" t="s">
        <v>213</v>
      </c>
      <c r="L62" s="6">
        <f>COUNTIF(O4:O57, -2)</f>
        <v>0</v>
      </c>
    </row>
    <row r="63" spans="1:89" x14ac:dyDescent="0.25">
      <c r="J63" s="13"/>
      <c r="K63" s="7" t="s">
        <v>14</v>
      </c>
      <c r="L63" s="6">
        <f>COUNTIF(O4:O55, -1)</f>
        <v>7</v>
      </c>
    </row>
    <row r="64" spans="1:89" x14ac:dyDescent="0.25">
      <c r="J64" s="6"/>
      <c r="K64" s="7" t="s">
        <v>288</v>
      </c>
      <c r="L64" s="6">
        <f>COUNTIF(O4:O55, 0)</f>
        <v>12</v>
      </c>
    </row>
    <row r="65" spans="10:16" x14ac:dyDescent="0.25">
      <c r="J65" s="14"/>
      <c r="K65" s="7" t="s">
        <v>16</v>
      </c>
      <c r="L65" s="6">
        <f>COUNTIF(O4:O55, 1)</f>
        <v>7</v>
      </c>
    </row>
    <row r="66" spans="10:16" x14ac:dyDescent="0.25">
      <c r="J66" s="15"/>
      <c r="K66" s="7" t="s">
        <v>17</v>
      </c>
      <c r="L66" s="6">
        <f>COUNTIF(O4:O55, 2)</f>
        <v>5</v>
      </c>
    </row>
    <row r="67" spans="10:16" x14ac:dyDescent="0.25">
      <c r="J67" s="15"/>
      <c r="K67" s="7" t="s">
        <v>18</v>
      </c>
      <c r="L67" s="6">
        <f>COUNTIF(O4:O55, 3)</f>
        <v>3</v>
      </c>
    </row>
    <row r="68" spans="10:16" x14ac:dyDescent="0.25">
      <c r="J68" s="16"/>
      <c r="K68" s="7" t="s">
        <v>19</v>
      </c>
      <c r="L68" s="6">
        <f>COUNTIF(O4:O55, 4)</f>
        <v>1</v>
      </c>
    </row>
    <row r="69" spans="10:16" x14ac:dyDescent="0.25">
      <c r="J69" s="16"/>
      <c r="K69" s="7" t="s">
        <v>20</v>
      </c>
      <c r="L69" s="6">
        <f>COUNTIF(O4:O55, 5)</f>
        <v>6</v>
      </c>
    </row>
    <row r="70" spans="10:16" x14ac:dyDescent="0.25">
      <c r="J70" s="3"/>
      <c r="K70" s="5" t="s">
        <v>21</v>
      </c>
      <c r="L70" s="6">
        <f>SUM(L59:L69)</f>
        <v>45</v>
      </c>
    </row>
    <row r="71" spans="10:16" x14ac:dyDescent="0.25">
      <c r="J71" s="3"/>
      <c r="K71" s="4"/>
      <c r="L71" s="8"/>
      <c r="P71" s="20"/>
    </row>
    <row r="72" spans="10:16" x14ac:dyDescent="0.25">
      <c r="J72" s="3"/>
      <c r="K72" s="5" t="s">
        <v>27</v>
      </c>
      <c r="L72" s="3"/>
    </row>
    <row r="73" spans="10:16" x14ac:dyDescent="0.25">
      <c r="J73" s="3"/>
      <c r="K73" s="64" t="s">
        <v>218</v>
      </c>
      <c r="L73" s="6">
        <f>SUM(P4:P55)</f>
        <v>0</v>
      </c>
    </row>
    <row r="74" spans="10:16" x14ac:dyDescent="0.25">
      <c r="J74" s="3"/>
      <c r="K74" s="64" t="s">
        <v>243</v>
      </c>
      <c r="L74" s="9">
        <f>SUM(Q4:Q55)</f>
        <v>0</v>
      </c>
    </row>
    <row r="75" spans="10:16" x14ac:dyDescent="0.25">
      <c r="J75" s="3"/>
      <c r="K75" s="64" t="s">
        <v>278</v>
      </c>
      <c r="L75" s="6">
        <f>SUM(R4:R55)</f>
        <v>0</v>
      </c>
    </row>
    <row r="76" spans="10:16" x14ac:dyDescent="0.25">
      <c r="J76" s="3"/>
      <c r="K76" s="64" t="s">
        <v>219</v>
      </c>
      <c r="L76" s="6">
        <f>SUM(T4:T55)</f>
        <v>0</v>
      </c>
    </row>
    <row r="77" spans="10:16" x14ac:dyDescent="0.25">
      <c r="J77" s="3"/>
      <c r="K77" s="64" t="s">
        <v>220</v>
      </c>
      <c r="L77" s="6">
        <f>SUM(U4:U55)</f>
        <v>0</v>
      </c>
    </row>
    <row r="78" spans="10:16" x14ac:dyDescent="0.25">
      <c r="J78" s="3"/>
      <c r="K78" s="24" t="s">
        <v>26</v>
      </c>
      <c r="L78" s="7"/>
    </row>
    <row r="79" spans="10:16" x14ac:dyDescent="0.25">
      <c r="J79" s="3"/>
      <c r="K79" s="3"/>
      <c r="L79" s="3"/>
    </row>
    <row r="80" spans="10:16" x14ac:dyDescent="0.25">
      <c r="J80" s="3"/>
      <c r="K80" s="5" t="s">
        <v>211</v>
      </c>
      <c r="L80" s="7"/>
    </row>
    <row r="81" spans="10:12" x14ac:dyDescent="0.25">
      <c r="J81" s="3"/>
      <c r="K81" s="7" t="s">
        <v>28</v>
      </c>
      <c r="L81" s="6">
        <f>COUNTA(W4:W55)</f>
        <v>45</v>
      </c>
    </row>
    <row r="82" spans="10:12" x14ac:dyDescent="0.25">
      <c r="J82" s="3"/>
      <c r="K82" s="7" t="s">
        <v>29</v>
      </c>
      <c r="L82" s="6">
        <f>COUNTA(X4:X55)</f>
        <v>45</v>
      </c>
    </row>
    <row r="83" spans="10:12" x14ac:dyDescent="0.25">
      <c r="J83" s="3"/>
      <c r="K83" s="7" t="s">
        <v>30</v>
      </c>
      <c r="L83" s="6">
        <f>COUNTA(AN4:AN55)</f>
        <v>45</v>
      </c>
    </row>
    <row r="84" spans="10:12" ht="45" x14ac:dyDescent="0.25">
      <c r="J84" s="3"/>
      <c r="K84" s="76" t="s">
        <v>289</v>
      </c>
      <c r="L84" s="6">
        <f>COUNTA(AP4:AP55)</f>
        <v>45</v>
      </c>
    </row>
    <row r="85" spans="10:12" x14ac:dyDescent="0.25">
      <c r="J85" s="3"/>
      <c r="K85" s="7" t="s">
        <v>31</v>
      </c>
      <c r="L85" s="6">
        <f>COUNTA(AQ4:AQ55)</f>
        <v>45</v>
      </c>
    </row>
    <row r="86" spans="10:12" ht="45" x14ac:dyDescent="0.25">
      <c r="J86" s="3"/>
      <c r="K86" s="76" t="s">
        <v>290</v>
      </c>
      <c r="L86" s="6">
        <f>COUNTA(#REF!)</f>
        <v>1</v>
      </c>
    </row>
    <row r="87" spans="10:12" x14ac:dyDescent="0.25">
      <c r="J87" s="3"/>
      <c r="K87" s="7" t="s">
        <v>26</v>
      </c>
      <c r="L87" s="6"/>
    </row>
  </sheetData>
  <mergeCells count="6">
    <mergeCell ref="CD1:CK1"/>
    <mergeCell ref="P1:V1"/>
    <mergeCell ref="CA1:CC1"/>
    <mergeCell ref="X1:AR1"/>
    <mergeCell ref="BR1:BY1"/>
    <mergeCell ref="AT1:BN1"/>
  </mergeCells>
  <conditionalFormatting sqref="O56:O1048576 O2">
    <cfRule type="colorScale" priority="2">
      <colorScale>
        <cfvo type="num" val="-5"/>
        <cfvo type="num" val="0"/>
        <cfvo type="num" val="5"/>
        <color rgb="FF00B050"/>
        <color theme="0"/>
        <color theme="5" tint="-0.249977111117893"/>
      </colorScale>
    </cfRule>
  </conditionalFormatting>
  <conditionalFormatting sqref="O3:O55">
    <cfRule type="colorScale" priority="1">
      <colorScale>
        <cfvo type="num" val="-5"/>
        <cfvo type="num" val="0"/>
        <cfvo type="num" val="5"/>
        <color rgb="FF00B050"/>
        <color theme="0"/>
        <color theme="5" tint="-0.249977111117893"/>
      </colorScale>
    </cfRule>
  </conditionalFormatting>
  <hyperlinks>
    <hyperlink ref="M34" r:id="rId1" xr:uid="{86ADAEDB-43A5-4A7A-B0ED-603C82CF3A6D}"/>
    <hyperlink ref="M22" r:id="rId2" xr:uid="{B3AB1BC8-04EB-4A60-B9A5-ADB000AF6B89}"/>
    <hyperlink ref="M36" r:id="rId3" xr:uid="{0854C3E4-A830-4225-A28E-C8D1AE442D31}"/>
    <hyperlink ref="M44" r:id="rId4" xr:uid="{4940F98B-7713-4639-8093-8CC03946143E}"/>
    <hyperlink ref="M5" r:id="rId5" xr:uid="{497443F7-F6ED-48AF-81F5-5DB37FEC1991}"/>
    <hyperlink ref="M15" r:id="rId6" xr:uid="{0DB76FBF-F5CC-4A3E-85C7-EC367D2F351A}"/>
    <hyperlink ref="M25" r:id="rId7" xr:uid="{CF4DE64A-D0C0-4B16-9698-AF3ACFCBEA7B}"/>
    <hyperlink ref="M47" r:id="rId8" xr:uid="{0CA4FB57-BA49-4800-A543-C86F8565C523}"/>
  </hyperlinks>
  <pageMargins left="0.7" right="0.7" top="0.75" bottom="0.75" header="0.3" footer="0.3"/>
  <pageSetup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2.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 Questions</vt:lpstr>
      <vt:lpstr>Analysis</vt:lpstr>
      <vt:lpstr>Individual Responses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2021-11-15T13:29:26Z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2021-11-15T13:26:55Z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